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5"/>
  <workbookPr defaultThemeVersion="166925"/>
  <mc:AlternateContent xmlns:mc="http://schemas.openxmlformats.org/markup-compatibility/2006">
    <mc:Choice Requires="x15">
      <x15ac:absPath xmlns:x15ac="http://schemas.microsoft.com/office/spreadsheetml/2010/11/ac" url="P:\Projekti_SZPITPP\02_ODSEK-B_OTIŠKI VRH-HOLMEC\02_POGODBE\07_razpisi za DPN 2021\02_IDP\RD\"/>
    </mc:Choice>
  </mc:AlternateContent>
  <xr:revisionPtr revIDLastSave="0" documentId="13_ncr:1_{19C4E4A7-3F44-490A-84AA-CBB6EE31BEB0}" xr6:coauthVersionLast="36" xr6:coauthVersionMax="36" xr10:uidLastSave="{00000000-0000-0000-0000-000000000000}"/>
  <bookViews>
    <workbookView xWindow="0" yWindow="0" windowWidth="19180" windowHeight="17420" xr2:uid="{86D3C893-CB22-4FC4-A571-ECA70A6D23F1}"/>
  </bookViews>
  <sheets>
    <sheet name="Priloga 1" sheetId="2" r:id="rId1"/>
    <sheet name="Priloga 2" sheetId="3" r:id="rId2"/>
    <sheet name="Priloga 3" sheetId="4" r:id="rId3"/>
  </sheets>
  <definedNames>
    <definedName name="_Toc534976488" localSheetId="0">'Priloga 1'!#REF!</definedName>
    <definedName name="_Toc82523544" localSheetId="0">'Priloga 1'!$B$48</definedName>
    <definedName name="_Toc82523557" localSheetId="0">'Priloga 1'!$B$49</definedName>
    <definedName name="_Toc82523576" localSheetId="0">'Priloga 1'!$B$55</definedName>
    <definedName name="_Toc89796072" localSheetId="0">'Priloga 1'!#REF!</definedName>
    <definedName name="_Toc90555414" localSheetId="0">'Priloga 1'!#REF!</definedName>
    <definedName name="_Toc90555478" localSheetId="0">'Priloga 1'!$B$68</definedName>
    <definedName name="_Toc90620872" localSheetId="0">'Priloga 1'!$B$4</definedName>
    <definedName name="_Toc90620873" localSheetId="0">'Priloga 1'!#REF!</definedName>
    <definedName name="_Toc90620877" localSheetId="0">'Priloga 1'!$B$16</definedName>
    <definedName name="_Toc90620878" localSheetId="0">'Priloga 1'!$B$17</definedName>
    <definedName name="_Toc90620880" localSheetId="0">'Priloga 1'!$B$18</definedName>
    <definedName name="_Toc90620881" localSheetId="0">'Priloga 1'!#REF!</definedName>
    <definedName name="_Toc90620882" localSheetId="0">'Priloga 1'!$B$37</definedName>
    <definedName name="_Toc90620883" localSheetId="0">'Priloga 1'!$B$38</definedName>
    <definedName name="_Toc90620884" localSheetId="0">'Priloga 1'!$B$39</definedName>
    <definedName name="_Toc90620885" localSheetId="0">'Priloga 1'!$B$40</definedName>
    <definedName name="_Toc90620886" localSheetId="0">'Priloga 1'!$B$41</definedName>
    <definedName name="_Toc90620887" localSheetId="0">'Priloga 1'!$B$42</definedName>
    <definedName name="_Toc90620888" localSheetId="0">'Priloga 1'!$B$43</definedName>
    <definedName name="_Toc90620889" localSheetId="0">'Priloga 1'!$B$44</definedName>
    <definedName name="_Toc90620890" localSheetId="0">'Priloga 1'!$B$45</definedName>
    <definedName name="_Toc90620891" localSheetId="0">'Priloga 1'!$B$46</definedName>
    <definedName name="_Toc90620892" localSheetId="0">'Priloga 1'!$B$47</definedName>
    <definedName name="_Toc90620895" localSheetId="0">'Priloga 1'!$B$50</definedName>
    <definedName name="_Toc90620896" localSheetId="0">'Priloga 1'!$B$51</definedName>
    <definedName name="_Toc90620897" localSheetId="0">'Priloga 1'!$B$52</definedName>
    <definedName name="_Toc90620898" localSheetId="0">'Priloga 1'!$B$53</definedName>
    <definedName name="_Toc90620899" localSheetId="0">'Priloga 1'!$B$54</definedName>
    <definedName name="_Toc90620902" localSheetId="0">'Priloga 1'!$B$56</definedName>
    <definedName name="_Toc90620903" localSheetId="0">'Priloga 1'!$B$57</definedName>
    <definedName name="_Toc90620904" localSheetId="0">'Priloga 1'!$B$58</definedName>
    <definedName name="_Toc90620905" localSheetId="0">'Priloga 1'!$B$59</definedName>
    <definedName name="_Toc90620906" localSheetId="0">'Priloga 1'!$B$60</definedName>
    <definedName name="_Toc90620907" localSheetId="0">'Priloga 1'!$B$63</definedName>
    <definedName name="_Toc90620908" localSheetId="0">'Priloga 1'!#REF!</definedName>
    <definedName name="_Toc90620913" localSheetId="0">'Priloga 1'!$B$69</definedName>
    <definedName name="_Toc90620914" localSheetId="0">'Priloga 1'!$B$70</definedName>
    <definedName name="_xlnm.Print_Area" localSheetId="0">'Priloga 1'!$A$1:$F$82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5" i="3" l="1"/>
  <c r="F72" i="3" l="1"/>
  <c r="F71" i="3"/>
  <c r="F70" i="3"/>
  <c r="F69" i="3"/>
  <c r="F68" i="3"/>
  <c r="G16" i="4" l="1"/>
  <c r="G15" i="4"/>
  <c r="G14" i="4"/>
  <c r="G13" i="4"/>
  <c r="G12" i="4"/>
  <c r="G11" i="4"/>
  <c r="G10" i="4"/>
  <c r="G9" i="4"/>
  <c r="G8" i="4"/>
  <c r="G7" i="4"/>
  <c r="G6" i="4"/>
  <c r="G5" i="4"/>
  <c r="G4" i="4"/>
  <c r="G20" i="4" l="1"/>
  <c r="F48" i="2" s="1"/>
  <c r="F95" i="3"/>
  <c r="F94" i="3"/>
  <c r="F92" i="3"/>
  <c r="F91" i="3"/>
  <c r="F90" i="3"/>
  <c r="F89" i="3"/>
  <c r="F88" i="3"/>
  <c r="F87" i="3"/>
  <c r="F86" i="3"/>
  <c r="F84" i="3"/>
  <c r="F96" i="3" s="1"/>
  <c r="F83" i="3"/>
  <c r="F82" i="3"/>
  <c r="F81" i="3"/>
  <c r="F80" i="3"/>
  <c r="F79" i="3"/>
  <c r="F77" i="3"/>
  <c r="F76" i="3"/>
  <c r="F75" i="3"/>
  <c r="F74" i="3"/>
  <c r="F73" i="3"/>
  <c r="F67" i="3"/>
  <c r="F66" i="3"/>
  <c r="F65" i="3"/>
  <c r="F64" i="3"/>
  <c r="F63" i="3"/>
  <c r="F62" i="3"/>
  <c r="F61" i="3"/>
  <c r="F60" i="3"/>
  <c r="F59" i="3"/>
  <c r="F58" i="3"/>
  <c r="F57" i="3"/>
  <c r="F55" i="3"/>
  <c r="F54" i="3"/>
  <c r="F53" i="3"/>
  <c r="F51" i="3"/>
  <c r="F50" i="3"/>
  <c r="F49" i="3"/>
  <c r="F48" i="3"/>
  <c r="F47" i="3"/>
  <c r="F46" i="3"/>
  <c r="F44" i="3"/>
  <c r="F43" i="3"/>
  <c r="F42" i="3"/>
  <c r="F41" i="3"/>
  <c r="F40" i="3"/>
  <c r="F39" i="3"/>
  <c r="F38" i="3"/>
  <c r="F36" i="3"/>
  <c r="F35" i="3"/>
  <c r="F34" i="3"/>
  <c r="F33" i="3"/>
  <c r="F31" i="3"/>
  <c r="F30" i="3"/>
  <c r="F29" i="3"/>
  <c r="F28" i="3"/>
  <c r="F26" i="3"/>
  <c r="F25" i="3"/>
  <c r="F24" i="3"/>
  <c r="F20" i="3"/>
  <c r="F19" i="3"/>
  <c r="F18" i="3"/>
  <c r="F15" i="3"/>
  <c r="F14" i="3"/>
  <c r="F13" i="3"/>
  <c r="F9" i="3"/>
  <c r="F8" i="3"/>
  <c r="F7" i="3"/>
  <c r="F6" i="3"/>
  <c r="F5" i="3"/>
  <c r="F68" i="2" l="1"/>
  <c r="F81" i="2" l="1"/>
  <c r="F80" i="2"/>
  <c r="F79" i="2"/>
  <c r="F78" i="2"/>
  <c r="F77" i="2"/>
  <c r="F75" i="2"/>
  <c r="F74" i="2"/>
  <c r="F73" i="2"/>
  <c r="F72" i="2"/>
  <c r="F71" i="2"/>
  <c r="F69" i="2"/>
  <c r="F66" i="2"/>
  <c r="F65" i="2"/>
  <c r="F64" i="2"/>
  <c r="F62" i="2"/>
  <c r="F61" i="2"/>
  <c r="F60" i="2"/>
  <c r="F59" i="2"/>
  <c r="F58" i="2"/>
  <c r="F57" i="2"/>
  <c r="F56" i="2"/>
  <c r="F55" i="2"/>
  <c r="F54" i="2"/>
  <c r="F53" i="2"/>
  <c r="F52" i="2"/>
  <c r="F51" i="2"/>
  <c r="F50" i="2"/>
  <c r="F49" i="2"/>
  <c r="F47" i="2"/>
  <c r="F46" i="2"/>
  <c r="F45" i="2"/>
  <c r="F44" i="2"/>
  <c r="F43" i="2"/>
  <c r="F42" i="2"/>
  <c r="F41" i="2"/>
  <c r="F40" i="2"/>
  <c r="F39" i="2"/>
  <c r="F37" i="2"/>
  <c r="F36" i="2"/>
  <c r="F35" i="2"/>
  <c r="F33" i="2"/>
  <c r="F32" i="2"/>
  <c r="F30" i="2"/>
  <c r="F29" i="2"/>
  <c r="F28" i="2"/>
  <c r="F27" i="2"/>
  <c r="F26" i="2"/>
  <c r="F25" i="2"/>
  <c r="F24" i="2"/>
  <c r="F23" i="2"/>
  <c r="F21" i="2"/>
  <c r="F20" i="2"/>
  <c r="F19" i="2"/>
  <c r="F18" i="2"/>
  <c r="F16" i="2"/>
  <c r="F15" i="2"/>
  <c r="F14" i="2"/>
  <c r="F13" i="2"/>
  <c r="F12" i="2"/>
  <c r="F11" i="2"/>
  <c r="F10" i="2"/>
  <c r="F9" i="2"/>
  <c r="F8" i="2"/>
  <c r="F7" i="2"/>
  <c r="F5" i="2"/>
  <c r="F67" i="2" l="1"/>
  <c r="F82" i="2" l="1"/>
  <c r="F83" i="2" s="1"/>
  <c r="F84" i="2" s="1"/>
</calcChain>
</file>

<file path=xl/sharedStrings.xml><?xml version="1.0" encoding="utf-8"?>
<sst xmlns="http://schemas.openxmlformats.org/spreadsheetml/2006/main" count="460" uniqueCount="301">
  <si>
    <t>EUR/enoto</t>
  </si>
  <si>
    <t>Skupaj EUR</t>
  </si>
  <si>
    <t>km</t>
  </si>
  <si>
    <t>kom</t>
  </si>
  <si>
    <t>Analiza odpornosti projekta na podnebne spremembe</t>
  </si>
  <si>
    <t>Elaborat ocene obremenitve s hrupom v času gradnje</t>
  </si>
  <si>
    <t>Elaborat načinov ravnanja z zemeljskim izkopom</t>
  </si>
  <si>
    <t>3D vizualizacija</t>
  </si>
  <si>
    <t>Investicijska zasnova</t>
  </si>
  <si>
    <t xml:space="preserve">Usklajen predlog optimizacije variante   </t>
  </si>
  <si>
    <t>Strokovne podlage v recenzijo</t>
  </si>
  <si>
    <t>Dopolnitev strokovnih podlag po recenziji</t>
  </si>
  <si>
    <t>Dopolnitev strokovnih podlag po stališčih do pripomb</t>
  </si>
  <si>
    <t xml:space="preserve">Končna verzija strokovnih podlag   </t>
  </si>
  <si>
    <t>enota</t>
  </si>
  <si>
    <t>količina</t>
  </si>
  <si>
    <t>podvozi, podhodi</t>
  </si>
  <si>
    <t>nadvozi</t>
  </si>
  <si>
    <t>pokriti vkop</t>
  </si>
  <si>
    <t>predor na 1. odseku</t>
  </si>
  <si>
    <t>predor na 2. odseku</t>
  </si>
  <si>
    <t>odgovorni vodja projekta</t>
  </si>
  <si>
    <t>odgovorni projektant</t>
  </si>
  <si>
    <t>strokovni sodelavec</t>
  </si>
  <si>
    <t>ur</t>
  </si>
  <si>
    <t>viadukti na 2 pasovnici</t>
  </si>
  <si>
    <t>viadukti na 4 pasovnici</t>
  </si>
  <si>
    <t>mostovi na 4 pasovnici</t>
  </si>
  <si>
    <t>mostovi na 2 pasovnici</t>
  </si>
  <si>
    <t>postavka</t>
  </si>
  <si>
    <t xml:space="preserve"> 1.1 </t>
  </si>
  <si>
    <t xml:space="preserve"> 1.2</t>
  </si>
  <si>
    <t xml:space="preserve"> 1.3 </t>
  </si>
  <si>
    <t>prometno-ekonomsko vrednotenje</t>
  </si>
  <si>
    <t xml:space="preserve"> 1.4</t>
  </si>
  <si>
    <t>izdelava sinteznega gradiva</t>
  </si>
  <si>
    <t xml:space="preserve">gradbenotehnične preveritve </t>
  </si>
  <si>
    <t>prometna študija celotna trasa</t>
  </si>
  <si>
    <t>inundacijski objekti in škatlasti propusti</t>
  </si>
  <si>
    <t>cevni propusti</t>
  </si>
  <si>
    <t>Materialni stroški (navedeno št. tiskanih izvodov in USB oz. zunanjem disku)</t>
  </si>
  <si>
    <t>SKUPAJ brez DDV</t>
  </si>
  <si>
    <t>3.1.</t>
  </si>
  <si>
    <t>3.4.</t>
  </si>
  <si>
    <t>3.7.</t>
  </si>
  <si>
    <t>3.9.</t>
  </si>
  <si>
    <t>3.2.</t>
  </si>
  <si>
    <t>3.3.</t>
  </si>
  <si>
    <t xml:space="preserve">Načrti glavne trase 2 pasovnice in navezovalnih cest </t>
  </si>
  <si>
    <t>Načrti glavne trase 4 pasovnice</t>
  </si>
  <si>
    <t>Načrti priključkov</t>
  </si>
  <si>
    <t>Načrti deviacij kategoriziranih in nekategoriziranih cest, ter križanj z obstoječo prometno infrastrukturo</t>
  </si>
  <si>
    <t>IZDELAVA STROKOVNIH PODLAG ZA DPN (3.1-3.3)</t>
  </si>
  <si>
    <t>IZDELAVA GRADIVA ZA PRIDOBITEV DODATNIH SMERNIC IN ANALIZA SMERNIC</t>
  </si>
  <si>
    <t>PREVERITEV MOŽNOSTI RACIONALIZACIJE IN SMISELNOST IZVEDBE 4 PASOVNICE IN OPTIMIZACIJE</t>
  </si>
  <si>
    <t>Načrti premostitvenih objektov</t>
  </si>
  <si>
    <t>3.5.</t>
  </si>
  <si>
    <t>3.6.</t>
  </si>
  <si>
    <t>Načrti opornih in podpornih konstrukcij</t>
  </si>
  <si>
    <t xml:space="preserve">Načrti inundadijskih objektov in propustov </t>
  </si>
  <si>
    <t>Načrti predorov</t>
  </si>
  <si>
    <t>3.7.1.</t>
  </si>
  <si>
    <t>3.7.2.</t>
  </si>
  <si>
    <t>3.8.</t>
  </si>
  <si>
    <t>Načrt aktivne protihrupne zaščite</t>
  </si>
  <si>
    <t>Načrti s področja elektrotehnike, strojništva in prometnega inženirstva</t>
  </si>
  <si>
    <t>3.10.</t>
  </si>
  <si>
    <t>3.11.</t>
  </si>
  <si>
    <t>3.12.</t>
  </si>
  <si>
    <t>3.13.</t>
  </si>
  <si>
    <t>3.14.</t>
  </si>
  <si>
    <t>3.15.</t>
  </si>
  <si>
    <t>3.16.</t>
  </si>
  <si>
    <t>3.17.</t>
  </si>
  <si>
    <t>3.18.</t>
  </si>
  <si>
    <t>3.19.</t>
  </si>
  <si>
    <t>3.20.</t>
  </si>
  <si>
    <t>3.21.</t>
  </si>
  <si>
    <t>3.22.</t>
  </si>
  <si>
    <t>Elaborat rušitev vključno s preveritvami (stabilnostnimi analizami) nad predori</t>
  </si>
  <si>
    <t>Elaborat ocene kakovosti zraka v času gradnje</t>
  </si>
  <si>
    <t>Elaborat ureditve gradbišča, s prikazom transportnih poti v času gradnje, z oceno vplivov in s predvidenimi ukrepi</t>
  </si>
  <si>
    <t xml:space="preserve">Krajinska ureditev </t>
  </si>
  <si>
    <t>Regulacije vodotokov in vodno gospodarske ureditve</t>
  </si>
  <si>
    <t>Elaborat voziščne konstrukcije</t>
  </si>
  <si>
    <t>Študija hrupne obremenjenosti s predlogom protihrupnih ukrepov</t>
  </si>
  <si>
    <t>Analiza tveganja za onesnaženje virov pitne vode z revizijo</t>
  </si>
  <si>
    <t>Načrt prometne opreme in signalizacije</t>
  </si>
  <si>
    <t>Križanja s plinovodi</t>
  </si>
  <si>
    <t>Križanja s kanalizacijo</t>
  </si>
  <si>
    <t>Križanja z vodovodi</t>
  </si>
  <si>
    <t>Načrt ECS</t>
  </si>
  <si>
    <t>Načrt javne razsvetljave</t>
  </si>
  <si>
    <t>Načrt ureditev vodov SN in NN</t>
  </si>
  <si>
    <t>Načrt ureditev vodov VN</t>
  </si>
  <si>
    <t>Načrt prestavitev in križanj  in zaščite TK vodov</t>
  </si>
  <si>
    <t>3.23.</t>
  </si>
  <si>
    <t>3.24.</t>
  </si>
  <si>
    <t>4.</t>
  </si>
  <si>
    <t>5.</t>
  </si>
  <si>
    <t>3.25.</t>
  </si>
  <si>
    <t>6.</t>
  </si>
  <si>
    <t>7.</t>
  </si>
  <si>
    <t>8.</t>
  </si>
  <si>
    <t>8.1.</t>
  </si>
  <si>
    <t>8.2.</t>
  </si>
  <si>
    <t>8.3.</t>
  </si>
  <si>
    <t>8.4.</t>
  </si>
  <si>
    <t>8.5.</t>
  </si>
  <si>
    <t>Katastrski elaborat</t>
  </si>
  <si>
    <t xml:space="preserve">Drugi elaborati in preveritve </t>
  </si>
  <si>
    <t>6.1.</t>
  </si>
  <si>
    <t>6.2.</t>
  </si>
  <si>
    <t>6.3.</t>
  </si>
  <si>
    <t>6.4.</t>
  </si>
  <si>
    <t>Pregled dokumentacije</t>
  </si>
  <si>
    <t>Izdelava naloge</t>
  </si>
  <si>
    <t>Dopolnitve po pripombah Ministrstva za infrastrukturo (Komisija)</t>
  </si>
  <si>
    <t>Dopolnitve po pripombah DARS (Komisija)</t>
  </si>
  <si>
    <t>koordinacije z naročnikom, NUPi, ministrstvi</t>
  </si>
  <si>
    <t>1.2.1.</t>
  </si>
  <si>
    <t>1.2.2.</t>
  </si>
  <si>
    <t>1.2.3.</t>
  </si>
  <si>
    <t>1.2.4.</t>
  </si>
  <si>
    <t>1.2.5.</t>
  </si>
  <si>
    <t>1.2.6.</t>
  </si>
  <si>
    <t>Prikazi in analiza prometnih obremenitev iz prometne študije</t>
  </si>
  <si>
    <t>Grafični in tabelarični prikazi prometa v urnih konicah za dimenzioniranje križišč</t>
  </si>
  <si>
    <t>Kapacitetna analiza križišč</t>
  </si>
  <si>
    <t>Prikaz prometa za dimenzioniranje tehničnih elementov</t>
  </si>
  <si>
    <t>Kazalci za prometno-ekonomsko vrednotenje za en scenarij</t>
  </si>
  <si>
    <t>Izdelava elaborata prometna študija z vsemi prilogami</t>
  </si>
  <si>
    <t>1.2.7.</t>
  </si>
  <si>
    <t>Izdelava dopolnitve prometne študije in kapacitetne analize (skladno s točko 4.7 iz naloge)</t>
  </si>
  <si>
    <t>Priloga 1: Specifikacija ponudbe</t>
  </si>
  <si>
    <t>Izdelava dopolnitve prometne študije in kapacitetne analize</t>
  </si>
  <si>
    <t>3.5.1.</t>
  </si>
  <si>
    <t>3.5.2.</t>
  </si>
  <si>
    <t>3.5.3.</t>
  </si>
  <si>
    <t>3.5.4.</t>
  </si>
  <si>
    <t>3.5.5.</t>
  </si>
  <si>
    <t>3.8.1.</t>
  </si>
  <si>
    <t>3.8.2.</t>
  </si>
  <si>
    <t>3.10.1.</t>
  </si>
  <si>
    <t>3.10.2.</t>
  </si>
  <si>
    <t>3.10.3.</t>
  </si>
  <si>
    <t>3.10.4.</t>
  </si>
  <si>
    <t>3.10.5.</t>
  </si>
  <si>
    <t>3.10.6.</t>
  </si>
  <si>
    <t>3.10.7.</t>
  </si>
  <si>
    <t>3.10.8.</t>
  </si>
  <si>
    <t>3.10.9.</t>
  </si>
  <si>
    <t>Projektantska ocena investicije</t>
  </si>
  <si>
    <t>3.26.</t>
  </si>
  <si>
    <t>3.26.1.</t>
  </si>
  <si>
    <t>3.26.2.</t>
  </si>
  <si>
    <t>3.26.3.</t>
  </si>
  <si>
    <t>3.27.</t>
  </si>
  <si>
    <t>DDV 22 %</t>
  </si>
  <si>
    <t>SKUPAJ z DDV</t>
  </si>
  <si>
    <t>Opomba: cene se vnaša samo v rumeno obarvane celice</t>
  </si>
  <si>
    <t>SPREMEMBE IN DOPOLNITVE SP PO JAVNI OBJAVI (RAZGRNITVI)                       (10% vrednosti izdelavi SP v tč 3)</t>
  </si>
  <si>
    <t>%</t>
  </si>
  <si>
    <t>Ponudnik mora izpolniti zgornjo tabelo - Specifikacija ponudbe, kjer za vsako od faz opredeli ceno na enoto ter skupno vrednost za posamezne vsebinske sklope. Končna - skupna ponudbena cena mora vsebovati skupno vrednost del, davek na dodano vrednost. V ceno, ki je opredeljena z enoto km (trasa) so vključene dolžine vseh priključkov deviacij, razcepi, prevezave in druge povezane ureditve. Za postavke, ki so opredeljeno po km ali po urah, se vrši obračun po dejansko izvršenih delih.Vsa dela, ki so zajeta v projektni nalogi oziroma sledijo iz veljavne zakonodaje in so potrebna za popolno dokončanje naloge, so zajeta v enotnih cenah ponudbenega predračuna (predhodna dela, vsi materialni stroški, stroški pridobivanja podatkov in dokumentacije, ki ni posebej navedena v projekti nalogi, dnevnice ter ostali dodatni stroški povezani z izvedbo naloge, prav tako vse potrebne dodatne ure koordinacije in udeležbe na sestankih z naročnikom in njegovim inženirjem in pregledovalci študije, pristojnim ministrstvom in občinami, udeležbe na predstavitvah, priprave odgovorov na pripombe ter vmesni popravki/dopolnitve in končni popravki/dopolnitve dokumentacije.</t>
  </si>
  <si>
    <t>Izdelava geološko geotehniških in hidrogeoloških podlag (cena iz priloge 2)</t>
  </si>
  <si>
    <t>Izdelava hidrološko hidravlične študije (HHŠ) (cena iz priloge 3)</t>
  </si>
  <si>
    <t>Postavka</t>
  </si>
  <si>
    <t>Predvidena dela</t>
  </si>
  <si>
    <t>Enota</t>
  </si>
  <si>
    <t>Količina</t>
  </si>
  <si>
    <t xml:space="preserve">I. VRTALNA DELA         </t>
  </si>
  <si>
    <t>Prevozi vrtalnih garnitur in opreme</t>
  </si>
  <si>
    <t>Formiranje delovišč (5 garnitur)</t>
  </si>
  <si>
    <t>pavšal</t>
  </si>
  <si>
    <t>Premiki med vrtinami - lahki</t>
  </si>
  <si>
    <t>Premiki med vrtinami - srednji + ureditev platoja</t>
  </si>
  <si>
    <t>Premiki med vrtinami - težki + dostopna pot + ureditev platoja</t>
  </si>
  <si>
    <t xml:space="preserve">Število vrtin - trasa, deviacije  in oporne ter podporne konstrukcije  (72 vrtin - 1280 m)       </t>
  </si>
  <si>
    <t xml:space="preserve">         2 vrtini do 40 m = 80 m</t>
  </si>
  <si>
    <t>Op.: cevitev zajeta v metru vrtanja</t>
  </si>
  <si>
    <t xml:space="preserve">        70 vrtin do 30 m = 1200 m </t>
  </si>
  <si>
    <t>Dolžina vrtin - v zemljinah (glina, melj, prod, grušč, preperina)</t>
  </si>
  <si>
    <t>m</t>
  </si>
  <si>
    <t xml:space="preserve">                      - v hribini z enojnim jedrnikom (kamnini)</t>
  </si>
  <si>
    <t xml:space="preserve">                      - v hribini z dvostenskim jedrnikom</t>
  </si>
  <si>
    <t xml:space="preserve">Število vrtin – objekti (most, nadvoz, podvoz, viadukt)                                                           </t>
  </si>
  <si>
    <t>27 vrtin do 20 m =  500 m</t>
  </si>
  <si>
    <t xml:space="preserve">                     - v zemljinah (glina, melj, prod)</t>
  </si>
  <si>
    <t xml:space="preserve">                    - v hribini z enojnim jedrnikom (kamnini)</t>
  </si>
  <si>
    <t xml:space="preserve">                     - v preperini in hribini (strukturno)</t>
  </si>
  <si>
    <t xml:space="preserve">Število vrtin – predori (skupaj 12 vrtin - 510 m)                                 </t>
  </si>
  <si>
    <t>6 vrtin do 30 m = 140 m</t>
  </si>
  <si>
    <t>2 vrtini do 40 m = 80 m</t>
  </si>
  <si>
    <t xml:space="preserve">                                                                                                 </t>
  </si>
  <si>
    <t xml:space="preserve"> 4 vrtine 60-100 m = 290 m</t>
  </si>
  <si>
    <t>Druga terenska dela</t>
  </si>
  <si>
    <t>Pomoč vrtalne ekipe pri meritvah, povrtavanje</t>
  </si>
  <si>
    <t xml:space="preserve">Odvzem vzorcev:     kategorija 1                           </t>
  </si>
  <si>
    <t>Odvzem vzorcev:     kategorija 2</t>
  </si>
  <si>
    <t>Sondažni izkopi – izvedba in organizacija</t>
  </si>
  <si>
    <t xml:space="preserve">II. GEOTEHNIČNE MERITVE V VRTINAH </t>
  </si>
  <si>
    <t>Meritev s krožno ploščo, kinzel sondo</t>
  </si>
  <si>
    <t>Meritve s presiometrom OYO (3 meritve na odsek) ali Menard</t>
  </si>
  <si>
    <t>Izvedba SPT (cca. 3 kom/vrtino)</t>
  </si>
  <si>
    <t>Izvedba črpalnega testa ali  VDP</t>
  </si>
  <si>
    <t>Drugo:</t>
  </si>
  <si>
    <t>- izvedba težkega dinamičnega penetrometra DPSH - 30 sond</t>
  </si>
  <si>
    <t>- vgradnja piezometrov (globine min. 10-30 m; cevitev, izdelava ustja, pokrova in obešanke, aktivacija)</t>
  </si>
  <si>
    <t>- vgradnja globokih piezometrov (globine min. 40-80 m; cevitev, izdelava ustja, pokrova in obešanke, aktivacija)</t>
  </si>
  <si>
    <t>- dobava in vgradnja kontinuiranih merilnikov nivoja vode, meritve</t>
  </si>
  <si>
    <t>- izdelava inklinometrov 2" (dobava in vgradnja cevi, kapa z obešanko, jašek) - dolžine 15-40 m, izvedba 4 meritev</t>
  </si>
  <si>
    <t>-down hole geofizikalne meritve v vrtinah (predori, globoki vkopi, objekti)</t>
  </si>
  <si>
    <t xml:space="preserve">III. GEOTEHNIČNA DELA IN GEOFIZIKALNE MERITVE NA POVRŠINI </t>
  </si>
  <si>
    <t>Geodetski posnetki ustja vrtin, sondažnih izkopov, DP , ….</t>
  </si>
  <si>
    <t>Lociranje vrtin, geološka in geotehnična spremljava z odvzemi vzorcev in popisi jeder</t>
  </si>
  <si>
    <t>Lociranje sondažnih jaškov, geološka in geotehnična spremljava z odvzemi vzorcev in popisi jeder</t>
  </si>
  <si>
    <t>Inženirsko in hidro geološko kartiranje</t>
  </si>
  <si>
    <t xml:space="preserve">Vodenje raziskav s pridobivanjem soglasij lastnikov </t>
  </si>
  <si>
    <t xml:space="preserve">Zakoličba poteka obstoječih (komunalnih) vodov </t>
  </si>
  <si>
    <t xml:space="preserve">Geofizikalne preiskave: </t>
  </si>
  <si>
    <t>- izvedba vertikalnega električnega sondiranja (VES)</t>
  </si>
  <si>
    <t>-geoelektrično profiliranje - tomografija (prečni in vzdolžni profili)</t>
  </si>
  <si>
    <t>- seizmično profiliranje - refrakcija ali MASW  (prečni in vzdolžni profili)</t>
  </si>
  <si>
    <t xml:space="preserve">IV. LABORATORIJSKE PREISKAVE                     </t>
  </si>
  <si>
    <t xml:space="preserve">Odvzem in analiza agresivnosti vode </t>
  </si>
  <si>
    <t>Naravna vlažnost</t>
  </si>
  <si>
    <t>Konsistenca</t>
  </si>
  <si>
    <t>Prostorninska teža</t>
  </si>
  <si>
    <t>Strižne karakteristike – drenirano stanje</t>
  </si>
  <si>
    <t>Strižne karakteristike – nedrenirano stanje</t>
  </si>
  <si>
    <t xml:space="preserve">Stisljivost v edometru </t>
  </si>
  <si>
    <t>Sejalna analiza</t>
  </si>
  <si>
    <t>Vodoprepustnost</t>
  </si>
  <si>
    <t>Enoosna tlačna trdnost</t>
  </si>
  <si>
    <t>Točkovni trdnostni indeks (1 kom - 3 kosi)</t>
  </si>
  <si>
    <t>Mineraloške analize</t>
  </si>
  <si>
    <t xml:space="preserve">Petrografske analize </t>
  </si>
  <si>
    <t>Triosne preiskave</t>
  </si>
  <si>
    <t>Poročilo o lab. preiskavah</t>
  </si>
  <si>
    <t>Poročilo o vgradljivosti materialov</t>
  </si>
  <si>
    <t>V. IZDELAVA PROJEKTNE DOKUMENTACIJE ZA NIVO IDP in DPN</t>
  </si>
  <si>
    <t>Inženirsko – geološke karte</t>
  </si>
  <si>
    <t>Vzdolžni in prečni inženirsko – geološki profilI</t>
  </si>
  <si>
    <t>Profili vrtin in sondažnih izkopov</t>
  </si>
  <si>
    <t>Stabilnostne analize in izračun posedkov - OK, PK, objekti, trasa</t>
  </si>
  <si>
    <t>Stabilnostne analize in izračun posedkov - OK, PK, objekti, trasa - MKE</t>
  </si>
  <si>
    <t>Geološko geotehnično in hidrogeološko poročilo za dvocevni predor dolžine cca. 1.200 m</t>
  </si>
  <si>
    <t>Geološko geotehnično in hidrogeološko poročilo za enocevni predor dolžine cca. 3.300 m z reševalnim rovom z analizo vpliva izkopa predora na objekte v okolici</t>
  </si>
  <si>
    <t>Geološko geotehnični elaborat za oporne in podporne konstrukcije (predvidoma 45 konstrukcij)</t>
  </si>
  <si>
    <t>Geološko geotehnični elaborat za mostove, nadvoze, podvoze, pokrite vkope</t>
  </si>
  <si>
    <t>Geološko geotehnični elaborat za viadukte  (predvidoma 12 konstrukcij)</t>
  </si>
  <si>
    <t xml:space="preserve">Poročilo o geofizikalnih preiskavah </t>
  </si>
  <si>
    <t>Hidrogeološko poročilo (vključno z oceno vplivov na vodne pravice)</t>
  </si>
  <si>
    <t>VI. DRUGA DELA</t>
  </si>
  <si>
    <t>ostala mnenja</t>
  </si>
  <si>
    <t>dan/ing</t>
  </si>
  <si>
    <t>dan/teh</t>
  </si>
  <si>
    <t>SKUPAJ ( brez DDV)</t>
  </si>
  <si>
    <t>Priloga 3: Specifikacija ponudbene cene za HHŠ</t>
  </si>
  <si>
    <t>FAZA</t>
  </si>
  <si>
    <t>št.</t>
  </si>
  <si>
    <t>OPIS DELA</t>
  </si>
  <si>
    <t>Cena na enoto v EUR</t>
  </si>
  <si>
    <t>Cena v EUR</t>
  </si>
  <si>
    <t>1. faza</t>
  </si>
  <si>
    <t>Proučitev obstoječe dokumentacije in terminski plan/Pripravljalna dela</t>
  </si>
  <si>
    <t>Geodetska dela: Terenska geodetska dela, ki so potrebna zaradi določitve hidravličnih karakteristik obstoječih vodnogospodarskih objektov (izmera mostnih odprtin, prepustov in drugih detajlov), ki so potrebni za izdelavo HHŠ in izris podatkov v elektronski in grafični obliki</t>
  </si>
  <si>
    <t>Hidrološka izhodišča za obstoječe stanje</t>
  </si>
  <si>
    <t>Pridobitev vhodnih parametrov s strani ARSO za napoved parametrov za prihodnje podnebne spremembe</t>
  </si>
  <si>
    <t>Hidrološka izhodišča za napoved prihodnjih podnebnih sprememb</t>
  </si>
  <si>
    <t>2. faza</t>
  </si>
  <si>
    <t>Izdelava hidravlične študije za obstoječe stanje brez načrtovanega posega (KPN, KRPN, KEN, KREN)</t>
  </si>
  <si>
    <t>Izdelava hidravlične študije brez načrtovanega posega z upoštevanjem podnebnih sprememb (KPN, KRPN, KEN, KREN)</t>
  </si>
  <si>
    <t>3. faza</t>
  </si>
  <si>
    <t>Izdelava hidravlične študije za načrtovano stanje (KPN, KRPN) z upoštevanjem omilitvenih ukrepov</t>
  </si>
  <si>
    <t>Izdelava hidravlične študije za načrtovano stanje (KEN, KREN) z upoštevanjem omilitvenih ukrepov</t>
  </si>
  <si>
    <t>Izdelava hidravlične študije za načrtovano stanje z upoštevanjem podnebnih sprememb (KPN, KRPN)</t>
  </si>
  <si>
    <t>Izdelava KEN in KREN za načrtovano stanje z upoštevanjem podnebnih sprememb (KEN, KREN)</t>
  </si>
  <si>
    <t>Izdelava poročila z opisom omilitvenih ukrepov</t>
  </si>
  <si>
    <t>Koordinacije in usklajevanja</t>
  </si>
  <si>
    <t>ure</t>
  </si>
  <si>
    <t>4. faza</t>
  </si>
  <si>
    <t>Dopolnitev po pregledu naročnika HHŠ in IdP</t>
  </si>
  <si>
    <t>5. faza</t>
  </si>
  <si>
    <t>6. faza</t>
  </si>
  <si>
    <t>Oddaja končnih elaboratov</t>
  </si>
  <si>
    <t>Dopolnitve po JR</t>
  </si>
  <si>
    <t>Vsa dela, ki so zajeta v projektni nalogi oziroma sledijo iz veljavne zakonodaje in so potrebna za popolno dokončanje naloge, so zajeta v enotnih cenah ponudbenega predračuna (predhodna dela, vsi materialni stroški, stroški pridobivanja podatkov in dokumentacije, ki ni posebej navedena v projekti nalogi, dnevnice ter ostali dodatni stroški povezani z izvedbo naloge, prav tako vse potrebne dodatne ure koordinacije in udeležbe na sestankih z naročnikom in njegovim inženirjem in pregledovalci študije, pristojnim ministrstvom in občinami, udeležbe na predstavitvah, priprave odgovorov na pripombe ter vmesni popravki/dopolnitve in končni popravki/dopolnitve dokumentacije.
Obračun se glede na določila projektne naloge vrši po dejansko izvedenih delih.</t>
  </si>
  <si>
    <t>Priloga 2: Specifikacija ponudbene cene za program geološko geotehničnih in hidrogeoloških raziskav</t>
  </si>
  <si>
    <t>Zapore cest*</t>
  </si>
  <si>
    <t>kpl</t>
  </si>
  <si>
    <t>* Obračun del se prizna glede na posredovane račune stroškov postavitev prometne zapore s strani postavljavcev zapor.</t>
  </si>
  <si>
    <t>Vsa dela, ki so zajeta v projektni nalogi oziroma sledijo iz veljavne zakonodaje in so potrebna za popolno dokončanje naloge, so zajeta v enotnih cenah ponudbenega predračuna (predhodna dela, vsi materialni stroški, stroški pridobivanja podatkov in dokumentacije, ki ni posebej navedena v projekti nalogi, dnevnice ter ostali dodatni stroški povezani z izvedbo naloge, prav tako vse potrebne dodatne ure koordinacije in udeležbe na sestankih z naročnikom in njegovim inženirjem, priprave odgovorov na pripombe ter vmesni popravki/dopolnitve in končni popravki/dopolnitve dokumentacije.
Obračun se glede na določila projektne naloge vrši po dejansko izvedenih delih.</t>
  </si>
  <si>
    <t>- izvedba lahkega dinamičnega penetrometra DPL - 25 sond</t>
  </si>
  <si>
    <t>Standardni Proctorjev preizkus (SPP)</t>
  </si>
  <si>
    <t>Modificiran Proctorjev preizkus (MPP)</t>
  </si>
  <si>
    <t>Značaj finih zrn - metilen modro (MB)</t>
  </si>
  <si>
    <t>Ugotavljanje adsorbcije vode po Enslin-Neff</t>
  </si>
  <si>
    <t>Določitev CBR (CBR1, CBR2 in CBR 3)</t>
  </si>
  <si>
    <t>Geološko geotehnično poročilo za traso, deviacije, navezovalne ceste ter prepuste - odsek Otiški Vrh-Ravne</t>
  </si>
  <si>
    <t>Geološko geotehnično poročilo za traso, deviacije, navezovalne ceste ter prepuste - odsek Ravne-Prevalje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</si>
</sst>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_-;\-* #,##0.00\ _€_-;_-* &quot;-&quot;??\ _€_-;_-@_-"/>
  </numFmts>
  <fonts count="14" x14ac:knownFonts="1">
    <font>
      <sz val="11"/>
      <color theme="1"/>
      <name val="Calibri"/>
      <family val="2"/>
      <charset val="238"/>
      <scheme val="minor"/>
    </font>
    <font>
      <sz val="11"/>
      <color theme="1"/>
      <name val="Calibri"/>
      <family val="2"/>
      <charset val="238"/>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i/>
      <sz val="11"/>
      <color theme="1"/>
      <name val="Calibri"/>
      <family val="2"/>
      <charset val="238"/>
      <scheme val="minor"/>
    </font>
    <font>
      <b/>
      <sz val="11"/>
      <name val="Calibri"/>
      <family val="2"/>
      <charset val="238"/>
      <scheme val="minor"/>
    </font>
    <font>
      <sz val="11"/>
      <name val="Calibri"/>
      <family val="2"/>
      <charset val="238"/>
      <scheme val="minor"/>
    </font>
    <font>
      <sz val="11"/>
      <color rgb="FF000000"/>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0"/>
      <name val="Arial"/>
      <family val="2"/>
      <charset val="238"/>
    </font>
    <font>
      <sz val="11"/>
      <color rgb="FFFF000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
    <xf numFmtId="0" fontId="0" fillId="0" borderId="0"/>
    <xf numFmtId="43" fontId="2" fillId="0" borderId="0" applyFont="0" applyFill="0" applyBorder="0" applyAlignment="0" applyProtection="0"/>
    <xf numFmtId="0" fontId="1" fillId="0" borderId="0"/>
    <xf numFmtId="0" fontId="9" fillId="4" borderId="0" applyNumberFormat="0" applyBorder="0" applyAlignment="0" applyProtection="0"/>
    <xf numFmtId="0" fontId="10" fillId="5" borderId="0" applyNumberFormat="0" applyBorder="0" applyAlignment="0" applyProtection="0"/>
    <xf numFmtId="0" fontId="11" fillId="6" borderId="0" applyNumberFormat="0" applyBorder="0" applyAlignment="0" applyProtection="0"/>
    <xf numFmtId="0" fontId="12" fillId="0" borderId="0"/>
  </cellStyleXfs>
  <cellXfs count="207">
    <xf numFmtId="0" fontId="0" fillId="0" borderId="0" xfId="0"/>
    <xf numFmtId="0" fontId="3" fillId="0" borderId="0" xfId="0" applyFont="1"/>
    <xf numFmtId="0" fontId="0" fillId="0" borderId="1" xfId="0" applyFont="1" applyBorder="1" applyAlignment="1">
      <alignment horizontal="justify" vertical="center"/>
    </xf>
    <xf numFmtId="0" fontId="3" fillId="0" borderId="1" xfId="0" applyFont="1" applyBorder="1" applyAlignment="1">
      <alignment horizontal="justify" vertical="center"/>
    </xf>
    <xf numFmtId="0" fontId="0" fillId="0" borderId="1" xfId="0" applyFont="1" applyBorder="1"/>
    <xf numFmtId="0" fontId="3" fillId="2" borderId="1" xfId="0" applyFont="1" applyFill="1" applyBorder="1" applyAlignment="1">
      <alignment horizontal="justify" vertical="center"/>
    </xf>
    <xf numFmtId="0" fontId="5" fillId="0" borderId="0" xfId="0" applyFont="1"/>
    <xf numFmtId="0" fontId="0" fillId="0" borderId="5" xfId="0" applyFont="1" applyBorder="1" applyAlignment="1">
      <alignment horizontal="justify" vertical="center"/>
    </xf>
    <xf numFmtId="0" fontId="0" fillId="0" borderId="1" xfId="0" applyFont="1" applyFill="1" applyBorder="1" applyAlignment="1">
      <alignment horizontal="justify" vertical="center"/>
    </xf>
    <xf numFmtId="0" fontId="7" fillId="0" borderId="1" xfId="0" applyFont="1" applyBorder="1"/>
    <xf numFmtId="0" fontId="7" fillId="0" borderId="1" xfId="0" applyFont="1" applyFill="1" applyBorder="1"/>
    <xf numFmtId="0" fontId="0" fillId="2" borderId="1" xfId="0" applyFont="1" applyFill="1" applyBorder="1"/>
    <xf numFmtId="0" fontId="0" fillId="0" borderId="5" xfId="0" applyFont="1" applyBorder="1"/>
    <xf numFmtId="0" fontId="0" fillId="0" borderId="1" xfId="0" applyFont="1" applyFill="1" applyBorder="1"/>
    <xf numFmtId="0" fontId="3" fillId="0" borderId="4" xfId="0" applyFont="1" applyFill="1" applyBorder="1" applyAlignment="1">
      <alignment horizontal="justify" vertical="center"/>
    </xf>
    <xf numFmtId="0" fontId="0" fillId="0" borderId="4" xfId="0" applyFont="1" applyFill="1" applyBorder="1"/>
    <xf numFmtId="0" fontId="0" fillId="0" borderId="4" xfId="0" applyFont="1" applyBorder="1"/>
    <xf numFmtId="0" fontId="0" fillId="2" borderId="3" xfId="0" applyFont="1" applyFill="1" applyBorder="1"/>
    <xf numFmtId="0" fontId="3" fillId="2" borderId="2" xfId="0" applyFont="1" applyFill="1" applyBorder="1" applyAlignment="1">
      <alignment horizontal="justify" vertical="center"/>
    </xf>
    <xf numFmtId="3" fontId="0" fillId="0" borderId="1" xfId="0" applyNumberFormat="1" applyFont="1" applyFill="1" applyBorder="1"/>
    <xf numFmtId="0" fontId="0" fillId="0" borderId="0" xfId="0" applyFont="1"/>
    <xf numFmtId="43" fontId="2" fillId="0" borderId="0" xfId="1" applyFont="1"/>
    <xf numFmtId="43" fontId="2" fillId="2" borderId="3" xfId="1" applyFont="1" applyFill="1" applyBorder="1" applyAlignment="1">
      <alignment wrapText="1"/>
    </xf>
    <xf numFmtId="43" fontId="2" fillId="0" borderId="1" xfId="1" applyFont="1" applyFill="1" applyBorder="1"/>
    <xf numFmtId="43" fontId="2" fillId="2" borderId="1" xfId="1" applyFont="1" applyFill="1" applyBorder="1"/>
    <xf numFmtId="0" fontId="6" fillId="0" borderId="1" xfId="0" applyFont="1" applyBorder="1" applyAlignment="1">
      <alignment horizontal="justify" vertical="center"/>
    </xf>
    <xf numFmtId="0" fontId="7" fillId="2" borderId="1" xfId="0" applyFont="1" applyFill="1" applyBorder="1"/>
    <xf numFmtId="0" fontId="4" fillId="0" borderId="1" xfId="0" applyFont="1" applyFill="1" applyBorder="1" applyAlignment="1">
      <alignment horizontal="justify" vertical="center"/>
    </xf>
    <xf numFmtId="0" fontId="3" fillId="2" borderId="9" xfId="0" applyFont="1" applyFill="1" applyBorder="1" applyAlignment="1">
      <alignment horizontal="center" vertical="center"/>
    </xf>
    <xf numFmtId="0" fontId="0" fillId="2" borderId="12" xfId="0" applyFont="1" applyFill="1" applyBorder="1"/>
    <xf numFmtId="43" fontId="2" fillId="0" borderId="18" xfId="1" applyFont="1" applyBorder="1" applyAlignment="1">
      <alignment wrapText="1"/>
    </xf>
    <xf numFmtId="43" fontId="7" fillId="2" borderId="20" xfId="0" applyNumberFormat="1" applyFont="1" applyFill="1" applyBorder="1"/>
    <xf numFmtId="0" fontId="3" fillId="0" borderId="9" xfId="0" applyFont="1" applyFill="1" applyBorder="1" applyAlignment="1">
      <alignment horizontal="center" vertical="center"/>
    </xf>
    <xf numFmtId="43" fontId="2" fillId="2" borderId="20" xfId="1" applyFont="1" applyFill="1" applyBorder="1" applyAlignment="1">
      <alignment wrapText="1"/>
    </xf>
    <xf numFmtId="43" fontId="2" fillId="2" borderId="12" xfId="1" applyFont="1" applyFill="1" applyBorder="1"/>
    <xf numFmtId="0" fontId="3" fillId="0" borderId="9" xfId="0" applyFont="1" applyBorder="1" applyAlignment="1">
      <alignment horizontal="center" vertical="center"/>
    </xf>
    <xf numFmtId="0" fontId="0" fillId="0" borderId="9" xfId="0" applyFont="1" applyBorder="1" applyAlignment="1">
      <alignment horizontal="center" vertical="center"/>
    </xf>
    <xf numFmtId="43" fontId="2" fillId="2" borderId="12" xfId="1" applyFont="1" applyFill="1" applyBorder="1" applyAlignment="1">
      <alignment wrapText="1"/>
    </xf>
    <xf numFmtId="0" fontId="0" fillId="0" borderId="8" xfId="0" applyFont="1" applyBorder="1"/>
    <xf numFmtId="43" fontId="2" fillId="0" borderId="14" xfId="1" applyFont="1" applyBorder="1"/>
    <xf numFmtId="0" fontId="3" fillId="0" borderId="10" xfId="0" applyFont="1" applyFill="1" applyBorder="1"/>
    <xf numFmtId="0" fontId="3" fillId="0" borderId="7" xfId="0" applyFont="1" applyBorder="1"/>
    <xf numFmtId="43" fontId="3" fillId="0" borderId="11" xfId="0" applyNumberFormat="1" applyFont="1" applyBorder="1"/>
    <xf numFmtId="0" fontId="3" fillId="0" borderId="22" xfId="0" applyFont="1" applyFill="1" applyBorder="1"/>
    <xf numFmtId="0" fontId="0" fillId="0" borderId="23" xfId="0" applyFont="1" applyBorder="1"/>
    <xf numFmtId="0" fontId="3" fillId="2" borderId="15" xfId="0" applyFont="1" applyFill="1" applyBorder="1" applyAlignment="1">
      <alignment horizontal="center" vertical="center"/>
    </xf>
    <xf numFmtId="0" fontId="3" fillId="2" borderId="5" xfId="0" applyFont="1" applyFill="1" applyBorder="1" applyAlignment="1">
      <alignment horizontal="justify" vertical="center"/>
    </xf>
    <xf numFmtId="0" fontId="0" fillId="2" borderId="5" xfId="0" applyFont="1" applyFill="1" applyBorder="1"/>
    <xf numFmtId="0" fontId="0" fillId="2" borderId="16" xfId="0" applyFont="1" applyFill="1" applyBorder="1"/>
    <xf numFmtId="0" fontId="0" fillId="0" borderId="25" xfId="0" applyBorder="1"/>
    <xf numFmtId="0" fontId="0" fillId="0" borderId="6" xfId="0" applyBorder="1"/>
    <xf numFmtId="0" fontId="0" fillId="0" borderId="6" xfId="0" applyBorder="1" applyAlignment="1">
      <alignment horizontal="center"/>
    </xf>
    <xf numFmtId="0" fontId="0" fillId="0" borderId="6" xfId="0" applyFont="1" applyBorder="1" applyAlignment="1">
      <alignment horizontal="center"/>
    </xf>
    <xf numFmtId="43" fontId="2" fillId="0" borderId="17" xfId="1" applyFont="1" applyBorder="1" applyAlignment="1">
      <alignment horizontal="center"/>
    </xf>
    <xf numFmtId="43" fontId="2" fillId="3" borderId="1" xfId="1" applyFont="1" applyFill="1" applyBorder="1" applyAlignment="1" applyProtection="1">
      <alignment wrapText="1"/>
      <protection locked="0"/>
    </xf>
    <xf numFmtId="43" fontId="3" fillId="0" borderId="0" xfId="0" applyNumberFormat="1" applyFont="1"/>
    <xf numFmtId="43" fontId="2" fillId="0" borderId="18" xfId="1" applyFont="1" applyBorder="1" applyAlignment="1" applyProtection="1">
      <alignment wrapText="1"/>
    </xf>
    <xf numFmtId="0" fontId="3" fillId="2" borderId="2" xfId="0" applyFont="1" applyFill="1" applyBorder="1" applyAlignment="1" applyProtection="1">
      <alignment horizontal="justify" vertical="center"/>
    </xf>
    <xf numFmtId="0" fontId="0" fillId="2" borderId="1" xfId="0" applyFont="1" applyFill="1" applyBorder="1" applyProtection="1"/>
    <xf numFmtId="43" fontId="2" fillId="2" borderId="1" xfId="1" applyFont="1" applyFill="1" applyBorder="1" applyAlignment="1" applyProtection="1">
      <alignment wrapText="1"/>
    </xf>
    <xf numFmtId="43" fontId="2" fillId="2" borderId="18" xfId="1" applyFont="1" applyFill="1" applyBorder="1" applyAlignment="1" applyProtection="1">
      <alignment wrapText="1"/>
    </xf>
    <xf numFmtId="0" fontId="4" fillId="0" borderId="4" xfId="0" applyFont="1" applyBorder="1" applyAlignment="1">
      <alignment horizontal="justify" vertical="center"/>
    </xf>
    <xf numFmtId="0" fontId="0" fillId="2" borderId="19" xfId="0" applyFont="1" applyFill="1" applyBorder="1" applyAlignment="1">
      <alignment horizontal="center" vertical="center"/>
    </xf>
    <xf numFmtId="0" fontId="4" fillId="2" borderId="2" xfId="0" applyFont="1" applyFill="1" applyBorder="1" applyAlignment="1">
      <alignment horizontal="justify" vertical="center"/>
    </xf>
    <xf numFmtId="0" fontId="8" fillId="0" borderId="5" xfId="0" applyFont="1" applyBorder="1" applyAlignment="1">
      <alignment horizontal="justify" vertical="center"/>
    </xf>
    <xf numFmtId="0" fontId="8" fillId="0" borderId="1" xfId="0" applyFont="1" applyBorder="1" applyAlignment="1">
      <alignment horizontal="justify" vertical="center"/>
    </xf>
    <xf numFmtId="0" fontId="4" fillId="0" borderId="1" xfId="0" applyFont="1" applyBorder="1" applyAlignment="1">
      <alignment horizontal="justify" vertical="center"/>
    </xf>
    <xf numFmtId="0" fontId="0" fillId="2" borderId="9" xfId="0" applyFont="1" applyFill="1" applyBorder="1" applyAlignment="1">
      <alignment horizontal="center" vertical="center"/>
    </xf>
    <xf numFmtId="0" fontId="0" fillId="0" borderId="9" xfId="0" applyFont="1" applyFill="1" applyBorder="1" applyAlignment="1">
      <alignment horizontal="center" vertical="center"/>
    </xf>
    <xf numFmtId="16" fontId="0" fillId="0" borderId="15" xfId="0" applyNumberFormat="1" applyFont="1" applyBorder="1" applyAlignment="1">
      <alignment horizontal="center" vertical="center"/>
    </xf>
    <xf numFmtId="0" fontId="0" fillId="0" borderId="13" xfId="0" applyFont="1" applyBorder="1" applyAlignment="1">
      <alignment horizontal="center" vertical="center"/>
    </xf>
    <xf numFmtId="0" fontId="0" fillId="0" borderId="13" xfId="0" applyFont="1" applyFill="1" applyBorder="1"/>
    <xf numFmtId="0" fontId="8" fillId="0" borderId="1" xfId="0" applyFont="1" applyBorder="1" applyAlignment="1">
      <alignment horizontal="left" vertical="center" wrapText="1"/>
    </xf>
    <xf numFmtId="0" fontId="3" fillId="0" borderId="5" xfId="0" applyFont="1" applyBorder="1" applyAlignment="1">
      <alignment horizontal="justify" vertical="center"/>
    </xf>
    <xf numFmtId="0" fontId="0" fillId="0" borderId="0" xfId="0" applyFont="1" applyFill="1" applyAlignment="1">
      <alignment horizontal="center"/>
    </xf>
    <xf numFmtId="0" fontId="0" fillId="0" borderId="0" xfId="0" applyFont="1" applyFill="1"/>
    <xf numFmtId="0" fontId="7" fillId="0" borderId="10"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0" fillId="2" borderId="9" xfId="0" applyFont="1" applyFill="1" applyBorder="1" applyAlignment="1">
      <alignment horizontal="center"/>
    </xf>
    <xf numFmtId="0" fontId="6" fillId="2" borderId="1" xfId="0" applyFont="1" applyFill="1" applyBorder="1" applyAlignment="1">
      <alignment horizontal="justify" vertical="center" wrapText="1"/>
    </xf>
    <xf numFmtId="0" fontId="6" fillId="2" borderId="1" xfId="0" applyFont="1" applyFill="1" applyBorder="1" applyAlignment="1">
      <alignment horizontal="right" vertical="center" wrapText="1"/>
    </xf>
    <xf numFmtId="4" fontId="6" fillId="2" borderId="12" xfId="0" applyNumberFormat="1" applyFont="1" applyFill="1" applyBorder="1" applyAlignment="1">
      <alignment horizontal="right" vertical="center" wrapText="1"/>
    </xf>
    <xf numFmtId="0" fontId="0" fillId="0" borderId="9" xfId="0" applyFont="1" applyFill="1" applyBorder="1" applyAlignment="1">
      <alignment horizontal="center"/>
    </xf>
    <xf numFmtId="0" fontId="7" fillId="0" borderId="1" xfId="0" applyFont="1" applyFill="1" applyBorder="1" applyAlignment="1">
      <alignment horizontal="justify" vertical="center" wrapText="1"/>
    </xf>
    <xf numFmtId="0" fontId="7" fillId="0" borderId="1" xfId="5"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4" fontId="7" fillId="3" borderId="1" xfId="0" applyNumberFormat="1" applyFont="1" applyFill="1" applyBorder="1" applyAlignment="1" applyProtection="1">
      <alignment horizontal="right" vertical="center" wrapText="1"/>
      <protection locked="0"/>
    </xf>
    <xf numFmtId="0" fontId="7" fillId="0" borderId="1" xfId="0" applyFont="1" applyFill="1" applyBorder="1" applyAlignment="1">
      <alignment horizontal="center" vertical="center" wrapText="1"/>
    </xf>
    <xf numFmtId="4" fontId="7" fillId="3" borderId="1" xfId="3" applyNumberFormat="1" applyFont="1" applyFill="1" applyBorder="1" applyAlignment="1" applyProtection="1">
      <alignment horizontal="right" vertical="center" wrapText="1"/>
      <protection locked="0"/>
    </xf>
    <xf numFmtId="4" fontId="7" fillId="3" borderId="1" xfId="4" applyNumberFormat="1" applyFont="1" applyFill="1" applyBorder="1" applyAlignment="1" applyProtection="1">
      <alignment horizontal="right" vertical="center" wrapText="1"/>
      <protection locked="0"/>
    </xf>
    <xf numFmtId="0" fontId="7" fillId="2" borderId="1" xfId="0" applyFont="1" applyFill="1" applyBorder="1" applyAlignment="1">
      <alignment horizontal="left" vertical="top" wrapText="1"/>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7" fillId="2" borderId="1" xfId="0" applyFont="1" applyFill="1" applyBorder="1" applyAlignment="1">
      <alignment horizontal="justify" vertical="center" wrapText="1"/>
    </xf>
    <xf numFmtId="3" fontId="6" fillId="2" borderId="1" xfId="0" applyNumberFormat="1" applyFont="1" applyFill="1" applyBorder="1" applyAlignment="1">
      <alignment horizontal="right" vertical="center" wrapText="1"/>
    </xf>
    <xf numFmtId="0" fontId="6" fillId="2" borderId="1" xfId="0" applyFont="1" applyFill="1" applyBorder="1" applyAlignment="1">
      <alignment vertical="center"/>
    </xf>
    <xf numFmtId="4" fontId="6" fillId="2" borderId="1" xfId="0" applyNumberFormat="1" applyFont="1" applyFill="1" applyBorder="1" applyAlignment="1">
      <alignment horizontal="right" vertical="center"/>
    </xf>
    <xf numFmtId="4" fontId="6" fillId="2" borderId="12"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4" fontId="6" fillId="2" borderId="1" xfId="0" applyNumberFormat="1" applyFont="1" applyFill="1" applyBorder="1" applyAlignment="1">
      <alignment horizontal="right" vertical="center" wrapText="1"/>
    </xf>
    <xf numFmtId="0" fontId="7" fillId="0" borderId="1" xfId="0" quotePrefix="1" applyFont="1" applyFill="1" applyBorder="1" applyAlignment="1">
      <alignment horizontal="justify" vertical="center" wrapText="1"/>
    </xf>
    <xf numFmtId="3" fontId="7" fillId="0" borderId="1" xfId="5"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xf>
    <xf numFmtId="4" fontId="7" fillId="3" borderId="1" xfId="0" applyNumberFormat="1" applyFont="1" applyFill="1" applyBorder="1" applyAlignment="1" applyProtection="1">
      <alignment horizontal="right" vertical="center"/>
      <protection locked="0"/>
    </xf>
    <xf numFmtId="3" fontId="7"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right" vertical="center" wrapText="1"/>
    </xf>
    <xf numFmtId="4" fontId="7" fillId="2" borderId="12" xfId="0" applyNumberFormat="1" applyFont="1" applyFill="1" applyBorder="1" applyAlignment="1">
      <alignment horizontal="right" vertical="center" wrapText="1"/>
    </xf>
    <xf numFmtId="0" fontId="6" fillId="2" borderId="1" xfId="0" applyFont="1" applyFill="1" applyBorder="1" applyAlignment="1">
      <alignment horizontal="justify" vertical="center"/>
    </xf>
    <xf numFmtId="3" fontId="6" fillId="2" borderId="1" xfId="0" applyNumberFormat="1" applyFont="1" applyFill="1" applyBorder="1" applyAlignment="1">
      <alignment horizontal="right" vertical="center"/>
    </xf>
    <xf numFmtId="0" fontId="7" fillId="0" borderId="1" xfId="0" applyFont="1" applyFill="1" applyBorder="1" applyAlignment="1">
      <alignment horizontal="justify" vertical="center"/>
    </xf>
    <xf numFmtId="0" fontId="7" fillId="0" borderId="1" xfId="0" applyFont="1" applyFill="1" applyBorder="1" applyAlignment="1">
      <alignment horizontal="center" vertical="center"/>
    </xf>
    <xf numFmtId="3" fontId="7" fillId="0" borderId="1" xfId="6" applyNumberFormat="1" applyFont="1" applyFill="1" applyBorder="1" applyAlignment="1">
      <alignment horizontal="center" vertical="center"/>
    </xf>
    <xf numFmtId="0" fontId="7" fillId="0" borderId="1" xfId="0" applyFont="1" applyFill="1" applyBorder="1" applyAlignment="1">
      <alignment horizontal="center" wrapText="1"/>
    </xf>
    <xf numFmtId="3" fontId="7" fillId="0" borderId="1" xfId="0" applyNumberFormat="1" applyFont="1" applyFill="1" applyBorder="1" applyAlignment="1">
      <alignment horizontal="center" wrapText="1"/>
    </xf>
    <xf numFmtId="4" fontId="7" fillId="3" borderId="1" xfId="0" applyNumberFormat="1" applyFont="1" applyFill="1" applyBorder="1" applyAlignment="1" applyProtection="1">
      <alignment horizontal="right" wrapText="1"/>
      <protection locked="0"/>
    </xf>
    <xf numFmtId="0" fontId="7" fillId="0" borderId="1" xfId="5" applyFont="1" applyFill="1" applyBorder="1" applyAlignment="1">
      <alignment horizontal="justify" vertical="center"/>
    </xf>
    <xf numFmtId="0" fontId="7" fillId="0" borderId="1" xfId="5" applyFont="1" applyFill="1" applyBorder="1" applyAlignment="1">
      <alignment horizontal="center" wrapText="1"/>
    </xf>
    <xf numFmtId="3" fontId="7" fillId="0" borderId="1" xfId="5" applyNumberFormat="1" applyFont="1" applyFill="1" applyBorder="1" applyAlignment="1">
      <alignment horizontal="center" wrapText="1"/>
    </xf>
    <xf numFmtId="4" fontId="7" fillId="3" borderId="1" xfId="5" applyNumberFormat="1" applyFont="1" applyFill="1" applyBorder="1" applyAlignment="1" applyProtection="1">
      <alignment horizontal="right" wrapText="1"/>
      <protection locked="0"/>
    </xf>
    <xf numFmtId="0" fontId="7" fillId="0" borderId="0" xfId="5" applyFont="1" applyFill="1"/>
    <xf numFmtId="0" fontId="7" fillId="0" borderId="1" xfId="6" applyFont="1" applyFill="1" applyBorder="1" applyAlignment="1">
      <alignment horizontal="justify" vertical="center"/>
    </xf>
    <xf numFmtId="0" fontId="6" fillId="2" borderId="1" xfId="0" applyFont="1" applyFill="1" applyBorder="1" applyAlignment="1">
      <alignment vertical="center" wrapText="1"/>
    </xf>
    <xf numFmtId="0" fontId="7" fillId="0" borderId="1" xfId="0" applyFont="1" applyFill="1" applyBorder="1" applyAlignment="1">
      <alignment vertical="center" wrapText="1"/>
    </xf>
    <xf numFmtId="0" fontId="0" fillId="0" borderId="13" xfId="0" applyFont="1" applyFill="1" applyBorder="1" applyAlignment="1">
      <alignment horizontal="center"/>
    </xf>
    <xf numFmtId="4" fontId="7" fillId="3" borderId="8" xfId="0" applyNumberFormat="1" applyFont="1" applyFill="1" applyBorder="1" applyAlignment="1" applyProtection="1">
      <alignment horizontal="right" vertical="center" wrapText="1"/>
      <protection locked="0"/>
    </xf>
    <xf numFmtId="0" fontId="0" fillId="0" borderId="0" xfId="0" applyFont="1" applyFill="1" applyBorder="1" applyAlignment="1">
      <alignment horizont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vertical="top" wrapText="1"/>
    </xf>
    <xf numFmtId="0" fontId="0" fillId="0" borderId="7" xfId="0" applyBorder="1"/>
    <xf numFmtId="0" fontId="0" fillId="0" borderId="7" xfId="0" applyBorder="1" applyAlignment="1">
      <alignment horizontal="center"/>
    </xf>
    <xf numFmtId="0" fontId="0" fillId="3" borderId="31" xfId="0" applyFill="1" applyBorder="1" applyAlignment="1" applyProtection="1">
      <alignment horizontal="center"/>
      <protection locked="0"/>
    </xf>
    <xf numFmtId="43" fontId="0" fillId="0" borderId="11" xfId="1" applyFont="1" applyBorder="1" applyProtection="1"/>
    <xf numFmtId="0" fontId="0" fillId="0" borderId="1" xfId="0" applyBorder="1" applyAlignment="1">
      <alignment horizontal="center" vertical="center" wrapText="1"/>
    </xf>
    <xf numFmtId="0" fontId="0" fillId="0" borderId="1" xfId="0" applyBorder="1" applyAlignment="1">
      <alignment vertical="top" wrapText="1"/>
    </xf>
    <xf numFmtId="0" fontId="0" fillId="0" borderId="1" xfId="0" applyBorder="1"/>
    <xf numFmtId="0" fontId="0" fillId="0" borderId="1" xfId="0" applyBorder="1" applyAlignment="1">
      <alignment horizontal="center"/>
    </xf>
    <xf numFmtId="0" fontId="0" fillId="3" borderId="2" xfId="0" applyFill="1" applyBorder="1" applyAlignment="1" applyProtection="1">
      <alignment horizontal="center"/>
      <protection locked="0"/>
    </xf>
    <xf numFmtId="43" fontId="0" fillId="0" borderId="12" xfId="1" applyFont="1" applyBorder="1" applyProtection="1"/>
    <xf numFmtId="0" fontId="0" fillId="0" borderId="8" xfId="0" applyBorder="1" applyAlignment="1">
      <alignment horizontal="center" vertical="center" wrapText="1"/>
    </xf>
    <xf numFmtId="0" fontId="0" fillId="0" borderId="8" xfId="0" applyBorder="1" applyAlignment="1">
      <alignment vertical="top" wrapText="1"/>
    </xf>
    <xf numFmtId="0" fontId="0" fillId="0" borderId="8" xfId="0" applyBorder="1"/>
    <xf numFmtId="0" fontId="0" fillId="0" borderId="8" xfId="0" applyBorder="1" applyAlignment="1">
      <alignment horizontal="center"/>
    </xf>
    <xf numFmtId="0" fontId="0" fillId="3" borderId="32" xfId="0" applyFill="1" applyBorder="1" applyAlignment="1" applyProtection="1">
      <alignment horizontal="center"/>
      <protection locked="0"/>
    </xf>
    <xf numFmtId="43" fontId="0" fillId="0" borderId="14" xfId="1" applyFont="1" applyBorder="1" applyProtection="1"/>
    <xf numFmtId="0" fontId="0" fillId="0" borderId="0" xfId="0" applyBorder="1" applyAlignment="1">
      <alignment horizontal="center" vertical="center" wrapText="1"/>
    </xf>
    <xf numFmtId="0" fontId="0" fillId="0" borderId="33" xfId="0" applyBorder="1" applyAlignment="1">
      <alignment horizontal="center" vertical="center" wrapText="1"/>
    </xf>
    <xf numFmtId="0" fontId="0" fillId="0" borderId="33" xfId="0" applyBorder="1" applyAlignment="1">
      <alignment vertical="top" wrapText="1"/>
    </xf>
    <xf numFmtId="0" fontId="0" fillId="0" borderId="33" xfId="0" applyBorder="1"/>
    <xf numFmtId="0" fontId="0" fillId="0" borderId="33" xfId="0" applyBorder="1" applyAlignment="1">
      <alignment horizontal="center"/>
    </xf>
    <xf numFmtId="0" fontId="0" fillId="3" borderId="34" xfId="0" applyFill="1" applyBorder="1" applyAlignment="1" applyProtection="1">
      <alignment horizontal="center"/>
      <protection locked="0"/>
    </xf>
    <xf numFmtId="43" fontId="0" fillId="0" borderId="35" xfId="1" applyFont="1" applyBorder="1" applyProtection="1"/>
    <xf numFmtId="0" fontId="0" fillId="2" borderId="36" xfId="0" applyFill="1" applyBorder="1" applyAlignment="1">
      <alignment horizontal="center" vertical="center" wrapText="1"/>
    </xf>
    <xf numFmtId="0" fontId="0" fillId="2" borderId="6" xfId="0" applyFill="1" applyBorder="1" applyAlignment="1">
      <alignment vertical="top" wrapText="1"/>
    </xf>
    <xf numFmtId="0" fontId="0" fillId="2" borderId="37" xfId="0" applyFill="1" applyBorder="1" applyAlignment="1">
      <alignment vertical="top" wrapText="1"/>
    </xf>
    <xf numFmtId="0" fontId="0" fillId="2" borderId="6" xfId="0" applyFill="1" applyBorder="1"/>
    <xf numFmtId="0" fontId="0" fillId="2" borderId="6" xfId="0" applyFill="1" applyBorder="1" applyAlignment="1">
      <alignment horizontal="center"/>
    </xf>
    <xf numFmtId="0" fontId="0" fillId="2" borderId="38" xfId="0" applyFill="1" applyBorder="1" applyAlignment="1">
      <alignment horizontal="center"/>
    </xf>
    <xf numFmtId="43" fontId="0" fillId="2" borderId="17" xfId="1" applyFont="1" applyFill="1" applyBorder="1" applyProtection="1"/>
    <xf numFmtId="0" fontId="0" fillId="2" borderId="39" xfId="0" applyFill="1" applyBorder="1" applyAlignment="1">
      <alignment vertical="top" wrapText="1"/>
    </xf>
    <xf numFmtId="0" fontId="0" fillId="2" borderId="38" xfId="0" applyFill="1" applyBorder="1"/>
    <xf numFmtId="0" fontId="0" fillId="2" borderId="17" xfId="0" applyFill="1" applyBorder="1" applyAlignment="1" applyProtection="1">
      <alignment horizontal="center"/>
    </xf>
    <xf numFmtId="0" fontId="0" fillId="0" borderId="0" xfId="0" applyBorder="1"/>
    <xf numFmtId="0" fontId="7" fillId="0" borderId="8" xfId="0" applyFont="1" applyFill="1" applyBorder="1" applyAlignment="1">
      <alignment vertical="center" wrapText="1"/>
    </xf>
    <xf numFmtId="3" fontId="7" fillId="0" borderId="8" xfId="0" applyNumberFormat="1" applyFont="1" applyFill="1" applyBorder="1" applyAlignment="1">
      <alignment horizontal="center" wrapText="1"/>
    </xf>
    <xf numFmtId="43" fontId="2" fillId="0" borderId="14" xfId="1" applyFont="1" applyBorder="1" applyAlignment="1">
      <alignment wrapText="1"/>
    </xf>
    <xf numFmtId="0" fontId="7" fillId="2" borderId="1" xfId="0" applyFont="1" applyFill="1" applyBorder="1" applyAlignment="1">
      <alignment horizontal="center" vertical="center" wrapText="1"/>
    </xf>
    <xf numFmtId="0" fontId="6" fillId="0" borderId="25" xfId="0" applyFont="1" applyFill="1" applyBorder="1" applyAlignment="1">
      <alignment horizontal="justify" vertical="center" wrapText="1"/>
    </xf>
    <xf numFmtId="0" fontId="7" fillId="0" borderId="6" xfId="0" applyFont="1" applyFill="1" applyBorder="1" applyAlignment="1">
      <alignment horizontal="center" vertical="center" wrapText="1"/>
    </xf>
    <xf numFmtId="0" fontId="7" fillId="0" borderId="6" xfId="0" applyFont="1" applyFill="1" applyBorder="1" applyAlignment="1">
      <alignment horizontal="right" vertical="center" wrapText="1"/>
    </xf>
    <xf numFmtId="43" fontId="3" fillId="0" borderId="17" xfId="0" applyNumberFormat="1" applyFont="1" applyBorder="1"/>
    <xf numFmtId="0" fontId="0" fillId="0" borderId="38" xfId="0" applyBorder="1" applyAlignment="1">
      <alignment horizontal="center"/>
    </xf>
    <xf numFmtId="43" fontId="3" fillId="0" borderId="24" xfId="1" applyFont="1" applyBorder="1"/>
    <xf numFmtId="0" fontId="0" fillId="0" borderId="0" xfId="0" applyFont="1" applyFill="1" applyAlignment="1">
      <alignment horizontal="right"/>
    </xf>
    <xf numFmtId="4" fontId="7" fillId="0" borderId="11" xfId="0" applyNumberFormat="1" applyFont="1" applyFill="1" applyBorder="1" applyAlignment="1">
      <alignment horizontal="right" vertical="center" wrapText="1"/>
    </xf>
    <xf numFmtId="43" fontId="3" fillId="0" borderId="17" xfId="0" applyNumberFormat="1" applyFont="1" applyBorder="1" applyAlignment="1">
      <alignment horizontal="right"/>
    </xf>
    <xf numFmtId="0" fontId="3" fillId="0" borderId="6" xfId="0" applyFont="1" applyBorder="1" applyAlignment="1">
      <alignment horizontal="left" vertical="top" wrapText="1"/>
    </xf>
    <xf numFmtId="0" fontId="0" fillId="0" borderId="21" xfId="0" applyFont="1" applyFill="1" applyBorder="1" applyAlignment="1">
      <alignment horizontal="center"/>
    </xf>
    <xf numFmtId="43" fontId="2" fillId="0" borderId="12" xfId="1" applyFont="1" applyBorder="1" applyAlignment="1">
      <alignment wrapText="1"/>
    </xf>
    <xf numFmtId="0" fontId="13" fillId="0" borderId="0" xfId="0" applyFont="1" applyFill="1" applyBorder="1"/>
    <xf numFmtId="0" fontId="0" fillId="0" borderId="0" xfId="0" applyAlignment="1">
      <alignment horizontal="left" vertical="top"/>
    </xf>
    <xf numFmtId="0" fontId="0" fillId="0" borderId="0" xfId="0" applyAlignment="1">
      <alignment horizontal="left" vertical="top" wrapText="1"/>
    </xf>
    <xf numFmtId="14" fontId="0" fillId="0" borderId="21" xfId="0" applyNumberFormat="1" applyFont="1" applyBorder="1" applyAlignment="1">
      <alignment horizontal="center" vertical="center"/>
    </xf>
    <xf numFmtId="14" fontId="0" fillId="0" borderId="15" xfId="0" applyNumberFormat="1" applyFont="1" applyBorder="1" applyAlignment="1">
      <alignment horizontal="center" vertical="center"/>
    </xf>
    <xf numFmtId="0" fontId="0" fillId="0" borderId="21" xfId="0" applyFont="1" applyBorder="1" applyAlignment="1">
      <alignment horizontal="center" vertical="center"/>
    </xf>
    <xf numFmtId="0" fontId="0" fillId="0" borderId="15" xfId="0" applyFont="1" applyBorder="1" applyAlignment="1">
      <alignment horizontal="center" vertical="center"/>
    </xf>
    <xf numFmtId="0" fontId="0" fillId="0" borderId="0" xfId="0" applyBorder="1" applyAlignment="1">
      <alignment horizontal="center"/>
    </xf>
    <xf numFmtId="0" fontId="6" fillId="0" borderId="0" xfId="0" applyFont="1" applyFill="1" applyBorder="1" applyAlignment="1">
      <alignment horizontal="left" vertical="center" wrapText="1"/>
    </xf>
    <xf numFmtId="0" fontId="0" fillId="2" borderId="21" xfId="0" applyFont="1" applyFill="1" applyBorder="1" applyAlignment="1">
      <alignment horizontal="center"/>
    </xf>
    <xf numFmtId="0" fontId="0" fillId="2" borderId="15" xfId="0" applyFont="1" applyFill="1" applyBorder="1" applyAlignment="1">
      <alignment horizontal="center"/>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1" xfId="0" applyFont="1" applyFill="1" applyBorder="1" applyAlignment="1">
      <alignment horizontal="center" vertical="center" wrapText="1"/>
    </xf>
    <xf numFmtId="4" fontId="6" fillId="2" borderId="18" xfId="0" applyNumberFormat="1" applyFont="1" applyFill="1" applyBorder="1" applyAlignment="1">
      <alignment horizontal="right" vertical="center" wrapText="1"/>
    </xf>
    <xf numFmtId="4" fontId="6" fillId="2" borderId="16" xfId="0" applyNumberFormat="1" applyFont="1" applyFill="1" applyBorder="1" applyAlignment="1">
      <alignment horizontal="right" vertical="center" wrapText="1"/>
    </xf>
    <xf numFmtId="0" fontId="0" fillId="0" borderId="0" xfId="0" applyFont="1" applyFill="1" applyAlignment="1">
      <alignment horizontal="left" vertical="top" wrapText="1"/>
    </xf>
    <xf numFmtId="0" fontId="0" fillId="2" borderId="26" xfId="0" applyFont="1" applyFill="1" applyBorder="1" applyAlignment="1">
      <alignment horizontal="center"/>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0" borderId="13" xfId="0" applyBorder="1" applyAlignment="1">
      <alignment horizontal="center" vertical="center" wrapText="1"/>
    </xf>
  </cellXfs>
  <cellStyles count="7">
    <cellStyle name="Dobro" xfId="3" builtinId="26"/>
    <cellStyle name="Navadno" xfId="0" builtinId="0"/>
    <cellStyle name="Navadno 2" xfId="2" xr:uid="{8750DCF0-9B77-46DE-8A44-D948E98CFF48}"/>
    <cellStyle name="Navadno 3" xfId="6" xr:uid="{126500CB-3F87-43F7-AC26-A99C6DDCE199}"/>
    <cellStyle name="Nevtralno" xfId="5" builtinId="28"/>
    <cellStyle name="Slabo" xfId="4" builtinId="27"/>
    <cellStyle name="Vejica" xfId="1" builtinId="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9D43E-762E-47ED-B988-4AC759A32AAC}">
  <sheetPr>
    <pageSetUpPr fitToPage="1"/>
  </sheetPr>
  <dimension ref="A1:I87"/>
  <sheetViews>
    <sheetView tabSelected="1" zoomScale="85" zoomScaleNormal="85" workbookViewId="0">
      <selection activeCell="B51" sqref="B51"/>
    </sheetView>
  </sheetViews>
  <sheetFormatPr defaultRowHeight="14.5" x14ac:dyDescent="0.35"/>
  <cols>
    <col min="1" max="1" width="9.08984375" bestFit="1" customWidth="1"/>
    <col min="2" max="2" width="62.453125" customWidth="1"/>
    <col min="3" max="3" width="5.6328125" bestFit="1" customWidth="1"/>
    <col min="4" max="4" width="8.453125" bestFit="1" customWidth="1"/>
    <col min="5" max="5" width="15.08984375" style="20" bestFit="1" customWidth="1"/>
    <col min="6" max="6" width="14.90625" style="21" bestFit="1" customWidth="1"/>
    <col min="9" max="9" width="11.08984375" bestFit="1" customWidth="1"/>
  </cols>
  <sheetData>
    <row r="1" spans="1:6" x14ac:dyDescent="0.35">
      <c r="B1" s="1" t="s">
        <v>134</v>
      </c>
    </row>
    <row r="2" spans="1:6" ht="15" thickBot="1" x14ac:dyDescent="0.4">
      <c r="C2" s="192"/>
      <c r="D2" s="192"/>
      <c r="E2" s="192"/>
      <c r="F2" s="192"/>
    </row>
    <row r="3" spans="1:6" ht="15" thickBot="1" x14ac:dyDescent="0.4">
      <c r="A3" s="49" t="s">
        <v>29</v>
      </c>
      <c r="B3" s="50"/>
      <c r="C3" s="51" t="s">
        <v>14</v>
      </c>
      <c r="D3" s="51" t="s">
        <v>15</v>
      </c>
      <c r="E3" s="52" t="s">
        <v>0</v>
      </c>
      <c r="F3" s="53" t="s">
        <v>1</v>
      </c>
    </row>
    <row r="4" spans="1:6" ht="29" x14ac:dyDescent="0.35">
      <c r="A4" s="45">
        <v>1</v>
      </c>
      <c r="B4" s="46" t="s">
        <v>54</v>
      </c>
      <c r="C4" s="47"/>
      <c r="D4" s="47"/>
      <c r="E4" s="47"/>
      <c r="F4" s="48"/>
    </row>
    <row r="5" spans="1:6" s="6" customFormat="1" ht="22.25" customHeight="1" x14ac:dyDescent="0.35">
      <c r="A5" s="36" t="s">
        <v>30</v>
      </c>
      <c r="B5" s="61" t="s">
        <v>36</v>
      </c>
      <c r="C5" s="16" t="s">
        <v>2</v>
      </c>
      <c r="D5" s="16">
        <v>16</v>
      </c>
      <c r="E5" s="54"/>
      <c r="F5" s="30">
        <f>D5*E5</f>
        <v>0</v>
      </c>
    </row>
    <row r="6" spans="1:6" s="6" customFormat="1" x14ac:dyDescent="0.35">
      <c r="A6" s="62" t="s">
        <v>31</v>
      </c>
      <c r="B6" s="63" t="s">
        <v>37</v>
      </c>
      <c r="C6" s="17"/>
      <c r="D6" s="17"/>
      <c r="E6" s="22"/>
      <c r="F6" s="31"/>
    </row>
    <row r="7" spans="1:6" s="6" customFormat="1" x14ac:dyDescent="0.35">
      <c r="A7" s="36" t="s">
        <v>120</v>
      </c>
      <c r="B7" s="64" t="s">
        <v>126</v>
      </c>
      <c r="C7" s="12" t="s">
        <v>3</v>
      </c>
      <c r="D7" s="12">
        <v>1</v>
      </c>
      <c r="E7" s="54"/>
      <c r="F7" s="30">
        <f t="shared" ref="F7:F16" si="0">D7*E7</f>
        <v>0</v>
      </c>
    </row>
    <row r="8" spans="1:6" s="6" customFormat="1" ht="29" x14ac:dyDescent="0.35">
      <c r="A8" s="36" t="s">
        <v>121</v>
      </c>
      <c r="B8" s="65" t="s">
        <v>127</v>
      </c>
      <c r="C8" s="4" t="s">
        <v>3</v>
      </c>
      <c r="D8" s="4">
        <v>1</v>
      </c>
      <c r="E8" s="54"/>
      <c r="F8" s="30">
        <f t="shared" si="0"/>
        <v>0</v>
      </c>
    </row>
    <row r="9" spans="1:6" s="6" customFormat="1" x14ac:dyDescent="0.35">
      <c r="A9" s="36" t="s">
        <v>122</v>
      </c>
      <c r="B9" s="65" t="s">
        <v>128</v>
      </c>
      <c r="C9" s="4" t="s">
        <v>3</v>
      </c>
      <c r="D9" s="4">
        <v>2</v>
      </c>
      <c r="E9" s="54"/>
      <c r="F9" s="30">
        <f t="shared" si="0"/>
        <v>0</v>
      </c>
    </row>
    <row r="10" spans="1:6" s="6" customFormat="1" x14ac:dyDescent="0.35">
      <c r="A10" s="36" t="s">
        <v>123</v>
      </c>
      <c r="B10" s="65" t="s">
        <v>129</v>
      </c>
      <c r="C10" s="4" t="s">
        <v>3</v>
      </c>
      <c r="D10" s="4">
        <v>2</v>
      </c>
      <c r="E10" s="54"/>
      <c r="F10" s="30">
        <f t="shared" si="0"/>
        <v>0</v>
      </c>
    </row>
    <row r="11" spans="1:6" s="6" customFormat="1" x14ac:dyDescent="0.35">
      <c r="A11" s="36" t="s">
        <v>124</v>
      </c>
      <c r="B11" s="65" t="s">
        <v>130</v>
      </c>
      <c r="C11" s="4" t="s">
        <v>3</v>
      </c>
      <c r="D11" s="4">
        <v>2</v>
      </c>
      <c r="E11" s="54"/>
      <c r="F11" s="30">
        <f t="shared" si="0"/>
        <v>0</v>
      </c>
    </row>
    <row r="12" spans="1:6" s="6" customFormat="1" x14ac:dyDescent="0.35">
      <c r="A12" s="36" t="s">
        <v>125</v>
      </c>
      <c r="B12" s="65" t="s">
        <v>131</v>
      </c>
      <c r="C12" s="4" t="s">
        <v>3</v>
      </c>
      <c r="D12" s="4">
        <v>1</v>
      </c>
      <c r="E12" s="54"/>
      <c r="F12" s="30">
        <f t="shared" si="0"/>
        <v>0</v>
      </c>
    </row>
    <row r="13" spans="1:6" s="6" customFormat="1" ht="29" x14ac:dyDescent="0.35">
      <c r="A13" s="36" t="s">
        <v>132</v>
      </c>
      <c r="B13" s="72" t="s">
        <v>133</v>
      </c>
      <c r="C13" s="4" t="s">
        <v>3</v>
      </c>
      <c r="D13" s="4">
        <v>1</v>
      </c>
      <c r="E13" s="54"/>
      <c r="F13" s="30">
        <f t="shared" si="0"/>
        <v>0</v>
      </c>
    </row>
    <row r="14" spans="1:6" s="6" customFormat="1" x14ac:dyDescent="0.35">
      <c r="A14" s="36" t="s">
        <v>32</v>
      </c>
      <c r="B14" s="66" t="s">
        <v>33</v>
      </c>
      <c r="C14" s="4" t="s">
        <v>24</v>
      </c>
      <c r="D14" s="4">
        <v>40</v>
      </c>
      <c r="E14" s="54"/>
      <c r="F14" s="30">
        <f t="shared" si="0"/>
        <v>0</v>
      </c>
    </row>
    <row r="15" spans="1:6" s="6" customFormat="1" x14ac:dyDescent="0.35">
      <c r="A15" s="36" t="s">
        <v>34</v>
      </c>
      <c r="B15" s="66" t="s">
        <v>35</v>
      </c>
      <c r="C15" s="4" t="s">
        <v>3</v>
      </c>
      <c r="D15" s="4">
        <v>1</v>
      </c>
      <c r="E15" s="54"/>
      <c r="F15" s="30">
        <f t="shared" si="0"/>
        <v>0</v>
      </c>
    </row>
    <row r="16" spans="1:6" ht="29" x14ac:dyDescent="0.35">
      <c r="A16" s="32">
        <v>2</v>
      </c>
      <c r="B16" s="14" t="s">
        <v>53</v>
      </c>
      <c r="C16" s="15" t="s">
        <v>3</v>
      </c>
      <c r="D16" s="15">
        <v>1</v>
      </c>
      <c r="E16" s="54"/>
      <c r="F16" s="30">
        <f t="shared" si="0"/>
        <v>0</v>
      </c>
    </row>
    <row r="17" spans="1:6" x14ac:dyDescent="0.35">
      <c r="A17" s="28">
        <v>3</v>
      </c>
      <c r="B17" s="18" t="s">
        <v>52</v>
      </c>
      <c r="C17" s="17"/>
      <c r="D17" s="17"/>
      <c r="E17" s="17"/>
      <c r="F17" s="33"/>
    </row>
    <row r="18" spans="1:6" s="6" customFormat="1" x14ac:dyDescent="0.35">
      <c r="A18" s="36" t="s">
        <v>42</v>
      </c>
      <c r="B18" s="7" t="s">
        <v>48</v>
      </c>
      <c r="C18" s="12" t="s">
        <v>2</v>
      </c>
      <c r="D18" s="12">
        <v>8</v>
      </c>
      <c r="E18" s="54"/>
      <c r="F18" s="30">
        <f t="shared" ref="F18:F30" si="1">D18*E18</f>
        <v>0</v>
      </c>
    </row>
    <row r="19" spans="1:6" s="6" customFormat="1" x14ac:dyDescent="0.35">
      <c r="A19" s="36" t="s">
        <v>46</v>
      </c>
      <c r="B19" s="2" t="s">
        <v>49</v>
      </c>
      <c r="C19" s="4"/>
      <c r="D19" s="4">
        <v>4</v>
      </c>
      <c r="E19" s="54"/>
      <c r="F19" s="30">
        <f t="shared" si="1"/>
        <v>0</v>
      </c>
    </row>
    <row r="20" spans="1:6" s="6" customFormat="1" x14ac:dyDescent="0.35">
      <c r="A20" s="36" t="s">
        <v>47</v>
      </c>
      <c r="B20" s="2" t="s">
        <v>50</v>
      </c>
      <c r="C20" s="4" t="s">
        <v>3</v>
      </c>
      <c r="D20" s="4">
        <v>3</v>
      </c>
      <c r="E20" s="54"/>
      <c r="F20" s="30">
        <f t="shared" si="1"/>
        <v>0</v>
      </c>
    </row>
    <row r="21" spans="1:6" s="6" customFormat="1" ht="29" x14ac:dyDescent="0.35">
      <c r="A21" s="36" t="s">
        <v>43</v>
      </c>
      <c r="B21" s="2" t="s">
        <v>51</v>
      </c>
      <c r="C21" s="4" t="s">
        <v>2</v>
      </c>
      <c r="D21" s="4">
        <v>30</v>
      </c>
      <c r="E21" s="54"/>
      <c r="F21" s="30">
        <f t="shared" si="1"/>
        <v>0</v>
      </c>
    </row>
    <row r="22" spans="1:6" x14ac:dyDescent="0.35">
      <c r="A22" s="67" t="s">
        <v>56</v>
      </c>
      <c r="B22" s="57" t="s">
        <v>55</v>
      </c>
      <c r="C22" s="58"/>
      <c r="D22" s="58"/>
      <c r="E22" s="59"/>
      <c r="F22" s="60"/>
    </row>
    <row r="23" spans="1:6" x14ac:dyDescent="0.35">
      <c r="A23" s="36" t="s">
        <v>136</v>
      </c>
      <c r="B23" s="2" t="s">
        <v>16</v>
      </c>
      <c r="C23" s="4" t="s">
        <v>3</v>
      </c>
      <c r="D23" s="4">
        <v>2</v>
      </c>
      <c r="E23" s="54"/>
      <c r="F23" s="30">
        <f t="shared" si="1"/>
        <v>0</v>
      </c>
    </row>
    <row r="24" spans="1:6" x14ac:dyDescent="0.35">
      <c r="A24" s="36" t="s">
        <v>137</v>
      </c>
      <c r="B24" s="2" t="s">
        <v>17</v>
      </c>
      <c r="C24" s="4" t="s">
        <v>3</v>
      </c>
      <c r="D24" s="4">
        <v>1</v>
      </c>
      <c r="E24" s="54"/>
      <c r="F24" s="30">
        <f t="shared" si="1"/>
        <v>0</v>
      </c>
    </row>
    <row r="25" spans="1:6" x14ac:dyDescent="0.35">
      <c r="A25" s="188" t="s">
        <v>138</v>
      </c>
      <c r="B25" s="2" t="s">
        <v>27</v>
      </c>
      <c r="C25" s="4" t="s">
        <v>3</v>
      </c>
      <c r="D25" s="4">
        <v>3</v>
      </c>
      <c r="E25" s="54"/>
      <c r="F25" s="30">
        <f t="shared" si="1"/>
        <v>0</v>
      </c>
    </row>
    <row r="26" spans="1:6" x14ac:dyDescent="0.35">
      <c r="A26" s="189"/>
      <c r="B26" s="2" t="s">
        <v>28</v>
      </c>
      <c r="C26" s="4" t="s">
        <v>3</v>
      </c>
      <c r="D26" s="4">
        <v>3</v>
      </c>
      <c r="E26" s="54"/>
      <c r="F26" s="30">
        <f t="shared" si="1"/>
        <v>0</v>
      </c>
    </row>
    <row r="27" spans="1:6" x14ac:dyDescent="0.35">
      <c r="A27" s="36" t="s">
        <v>139</v>
      </c>
      <c r="B27" s="2" t="s">
        <v>18</v>
      </c>
      <c r="C27" s="4" t="s">
        <v>3</v>
      </c>
      <c r="D27" s="4">
        <v>2</v>
      </c>
      <c r="E27" s="54"/>
      <c r="F27" s="30">
        <f t="shared" si="1"/>
        <v>0</v>
      </c>
    </row>
    <row r="28" spans="1:6" x14ac:dyDescent="0.35">
      <c r="A28" s="190" t="s">
        <v>140</v>
      </c>
      <c r="B28" s="2" t="s">
        <v>25</v>
      </c>
      <c r="C28" s="4" t="s">
        <v>3</v>
      </c>
      <c r="D28" s="4">
        <v>8</v>
      </c>
      <c r="E28" s="54"/>
      <c r="F28" s="30">
        <f t="shared" si="1"/>
        <v>0</v>
      </c>
    </row>
    <row r="29" spans="1:6" x14ac:dyDescent="0.35">
      <c r="A29" s="191"/>
      <c r="B29" s="2" t="s">
        <v>26</v>
      </c>
      <c r="C29" s="4" t="s">
        <v>3</v>
      </c>
      <c r="D29" s="4">
        <v>4</v>
      </c>
      <c r="E29" s="54"/>
      <c r="F29" s="30">
        <f t="shared" si="1"/>
        <v>0</v>
      </c>
    </row>
    <row r="30" spans="1:6" x14ac:dyDescent="0.35">
      <c r="A30" s="68" t="s">
        <v>57</v>
      </c>
      <c r="B30" s="8" t="s">
        <v>58</v>
      </c>
      <c r="C30" s="13" t="s">
        <v>3</v>
      </c>
      <c r="D30" s="19">
        <v>40</v>
      </c>
      <c r="E30" s="54"/>
      <c r="F30" s="30">
        <f t="shared" si="1"/>
        <v>0</v>
      </c>
    </row>
    <row r="31" spans="1:6" x14ac:dyDescent="0.35">
      <c r="A31" s="67" t="s">
        <v>44</v>
      </c>
      <c r="B31" s="5" t="s">
        <v>59</v>
      </c>
      <c r="C31" s="11"/>
      <c r="D31" s="11"/>
      <c r="E31" s="11"/>
      <c r="F31" s="29"/>
    </row>
    <row r="32" spans="1:6" x14ac:dyDescent="0.35">
      <c r="A32" s="36" t="s">
        <v>61</v>
      </c>
      <c r="B32" s="2" t="s">
        <v>38</v>
      </c>
      <c r="C32" s="4" t="s">
        <v>3</v>
      </c>
      <c r="D32" s="9">
        <v>10</v>
      </c>
      <c r="E32" s="54"/>
      <c r="F32" s="30">
        <f t="shared" ref="F32:F33" si="2">D32*E32</f>
        <v>0</v>
      </c>
    </row>
    <row r="33" spans="1:6" x14ac:dyDescent="0.35">
      <c r="A33" s="36" t="s">
        <v>62</v>
      </c>
      <c r="B33" s="2" t="s">
        <v>39</v>
      </c>
      <c r="C33" s="4" t="s">
        <v>3</v>
      </c>
      <c r="D33" s="9">
        <v>40</v>
      </c>
      <c r="E33" s="54"/>
      <c r="F33" s="30">
        <f t="shared" si="2"/>
        <v>0</v>
      </c>
    </row>
    <row r="34" spans="1:6" x14ac:dyDescent="0.35">
      <c r="A34" s="67" t="s">
        <v>63</v>
      </c>
      <c r="B34" s="5" t="s">
        <v>60</v>
      </c>
      <c r="C34" s="11"/>
      <c r="D34" s="11"/>
      <c r="E34" s="11"/>
      <c r="F34" s="29"/>
    </row>
    <row r="35" spans="1:6" x14ac:dyDescent="0.35">
      <c r="A35" s="36" t="s">
        <v>141</v>
      </c>
      <c r="B35" s="2" t="s">
        <v>19</v>
      </c>
      <c r="C35" s="4" t="s">
        <v>3</v>
      </c>
      <c r="D35" s="4">
        <v>1</v>
      </c>
      <c r="E35" s="54"/>
      <c r="F35" s="30">
        <f t="shared" ref="F35:F37" si="3">D35*E35</f>
        <v>0</v>
      </c>
    </row>
    <row r="36" spans="1:6" x14ac:dyDescent="0.35">
      <c r="A36" s="36" t="s">
        <v>142</v>
      </c>
      <c r="B36" s="2" t="s">
        <v>20</v>
      </c>
      <c r="C36" s="4" t="s">
        <v>3</v>
      </c>
      <c r="D36" s="4">
        <v>1</v>
      </c>
      <c r="E36" s="54"/>
      <c r="F36" s="30">
        <f t="shared" si="3"/>
        <v>0</v>
      </c>
    </row>
    <row r="37" spans="1:6" x14ac:dyDescent="0.35">
      <c r="A37" s="68" t="s">
        <v>45</v>
      </c>
      <c r="B37" s="8" t="s">
        <v>64</v>
      </c>
      <c r="C37" s="13" t="s">
        <v>3</v>
      </c>
      <c r="D37" s="13">
        <v>1</v>
      </c>
      <c r="E37" s="54"/>
      <c r="F37" s="30">
        <f t="shared" si="3"/>
        <v>0</v>
      </c>
    </row>
    <row r="38" spans="1:6" ht="14.4" customHeight="1" x14ac:dyDescent="0.35">
      <c r="A38" s="67" t="s">
        <v>66</v>
      </c>
      <c r="B38" s="18" t="s">
        <v>65</v>
      </c>
      <c r="C38" s="11"/>
      <c r="D38" s="11"/>
      <c r="E38" s="24"/>
      <c r="F38" s="34"/>
    </row>
    <row r="39" spans="1:6" x14ac:dyDescent="0.35">
      <c r="A39" s="36" t="s">
        <v>143</v>
      </c>
      <c r="B39" s="2" t="s">
        <v>95</v>
      </c>
      <c r="C39" s="4" t="s">
        <v>3</v>
      </c>
      <c r="D39" s="4">
        <v>1</v>
      </c>
      <c r="E39" s="54"/>
      <c r="F39" s="30">
        <f t="shared" ref="F39:F62" si="4">D39*E39</f>
        <v>0</v>
      </c>
    </row>
    <row r="40" spans="1:6" x14ac:dyDescent="0.35">
      <c r="A40" s="36" t="s">
        <v>144</v>
      </c>
      <c r="B40" s="2" t="s">
        <v>94</v>
      </c>
      <c r="C40" s="4" t="s">
        <v>3</v>
      </c>
      <c r="D40" s="4">
        <v>1</v>
      </c>
      <c r="E40" s="54"/>
      <c r="F40" s="30">
        <f t="shared" si="4"/>
        <v>0</v>
      </c>
    </row>
    <row r="41" spans="1:6" x14ac:dyDescent="0.35">
      <c r="A41" s="36" t="s">
        <v>145</v>
      </c>
      <c r="B41" s="2" t="s">
        <v>93</v>
      </c>
      <c r="C41" s="4" t="s">
        <v>3</v>
      </c>
      <c r="D41" s="4">
        <v>1</v>
      </c>
      <c r="E41" s="54"/>
      <c r="F41" s="30">
        <f t="shared" si="4"/>
        <v>0</v>
      </c>
    </row>
    <row r="42" spans="1:6" x14ac:dyDescent="0.35">
      <c r="A42" s="36" t="s">
        <v>146</v>
      </c>
      <c r="B42" s="2" t="s">
        <v>92</v>
      </c>
      <c r="C42" s="4" t="s">
        <v>3</v>
      </c>
      <c r="D42" s="4">
        <v>1</v>
      </c>
      <c r="E42" s="54"/>
      <c r="F42" s="30">
        <f t="shared" si="4"/>
        <v>0</v>
      </c>
    </row>
    <row r="43" spans="1:6" x14ac:dyDescent="0.35">
      <c r="A43" s="36" t="s">
        <v>147</v>
      </c>
      <c r="B43" s="2" t="s">
        <v>91</v>
      </c>
      <c r="C43" s="4" t="s">
        <v>3</v>
      </c>
      <c r="D43" s="4">
        <v>1</v>
      </c>
      <c r="E43" s="54"/>
      <c r="F43" s="30">
        <f t="shared" si="4"/>
        <v>0</v>
      </c>
    </row>
    <row r="44" spans="1:6" x14ac:dyDescent="0.35">
      <c r="A44" s="36" t="s">
        <v>148</v>
      </c>
      <c r="B44" s="2" t="s">
        <v>90</v>
      </c>
      <c r="C44" s="4" t="s">
        <v>3</v>
      </c>
      <c r="D44" s="4">
        <v>1</v>
      </c>
      <c r="E44" s="54"/>
      <c r="F44" s="30">
        <f t="shared" si="4"/>
        <v>0</v>
      </c>
    </row>
    <row r="45" spans="1:6" x14ac:dyDescent="0.35">
      <c r="A45" s="36" t="s">
        <v>149</v>
      </c>
      <c r="B45" s="2" t="s">
        <v>89</v>
      </c>
      <c r="C45" s="4" t="s">
        <v>3</v>
      </c>
      <c r="D45" s="4">
        <v>1</v>
      </c>
      <c r="E45" s="54"/>
      <c r="F45" s="30">
        <f t="shared" si="4"/>
        <v>0</v>
      </c>
    </row>
    <row r="46" spans="1:6" x14ac:dyDescent="0.35">
      <c r="A46" s="36" t="s">
        <v>150</v>
      </c>
      <c r="B46" s="2" t="s">
        <v>88</v>
      </c>
      <c r="C46" s="4" t="s">
        <v>3</v>
      </c>
      <c r="D46" s="4">
        <v>1</v>
      </c>
      <c r="E46" s="54"/>
      <c r="F46" s="30">
        <f t="shared" si="4"/>
        <v>0</v>
      </c>
    </row>
    <row r="47" spans="1:6" x14ac:dyDescent="0.35">
      <c r="A47" s="36" t="s">
        <v>151</v>
      </c>
      <c r="B47" s="2" t="s">
        <v>87</v>
      </c>
      <c r="C47" s="4" t="s">
        <v>3</v>
      </c>
      <c r="D47" s="4">
        <v>1</v>
      </c>
      <c r="E47" s="54"/>
      <c r="F47" s="30">
        <f t="shared" si="4"/>
        <v>0</v>
      </c>
    </row>
    <row r="48" spans="1:6" ht="22.25" customHeight="1" x14ac:dyDescent="0.35">
      <c r="A48" s="69" t="s">
        <v>67</v>
      </c>
      <c r="B48" s="73" t="s">
        <v>165</v>
      </c>
      <c r="C48" s="12" t="s">
        <v>3</v>
      </c>
      <c r="D48" s="12">
        <v>1</v>
      </c>
      <c r="E48" s="59"/>
      <c r="F48" s="30">
        <f>'Priloga 3'!G20</f>
        <v>0</v>
      </c>
    </row>
    <row r="49" spans="1:6" x14ac:dyDescent="0.35">
      <c r="A49" s="36" t="s">
        <v>68</v>
      </c>
      <c r="B49" s="2" t="s">
        <v>135</v>
      </c>
      <c r="C49" s="4" t="s">
        <v>3</v>
      </c>
      <c r="D49" s="4">
        <v>1</v>
      </c>
      <c r="E49" s="54"/>
      <c r="F49" s="30">
        <f t="shared" si="4"/>
        <v>0</v>
      </c>
    </row>
    <row r="50" spans="1:6" x14ac:dyDescent="0.35">
      <c r="A50" s="36" t="s">
        <v>69</v>
      </c>
      <c r="B50" s="2" t="s">
        <v>86</v>
      </c>
      <c r="C50" s="4" t="s">
        <v>3</v>
      </c>
      <c r="D50" s="4">
        <v>1</v>
      </c>
      <c r="E50" s="54"/>
      <c r="F50" s="30">
        <f t="shared" si="4"/>
        <v>0</v>
      </c>
    </row>
    <row r="51" spans="1:6" x14ac:dyDescent="0.35">
      <c r="A51" s="36" t="s">
        <v>70</v>
      </c>
      <c r="B51" s="2" t="s">
        <v>4</v>
      </c>
      <c r="C51" s="4" t="s">
        <v>3</v>
      </c>
      <c r="D51" s="4">
        <v>1</v>
      </c>
      <c r="E51" s="54"/>
      <c r="F51" s="30">
        <f t="shared" si="4"/>
        <v>0</v>
      </c>
    </row>
    <row r="52" spans="1:6" x14ac:dyDescent="0.35">
      <c r="A52" s="36" t="s">
        <v>71</v>
      </c>
      <c r="B52" s="2" t="s">
        <v>85</v>
      </c>
      <c r="C52" s="4" t="s">
        <v>3</v>
      </c>
      <c r="D52" s="4">
        <v>1</v>
      </c>
      <c r="E52" s="54"/>
      <c r="F52" s="30">
        <f t="shared" si="4"/>
        <v>0</v>
      </c>
    </row>
    <row r="53" spans="1:6" x14ac:dyDescent="0.35">
      <c r="A53" s="36" t="s">
        <v>72</v>
      </c>
      <c r="B53" s="2" t="s">
        <v>84</v>
      </c>
      <c r="C53" s="4" t="s">
        <v>3</v>
      </c>
      <c r="D53" s="4">
        <v>1</v>
      </c>
      <c r="E53" s="54"/>
      <c r="F53" s="30">
        <f t="shared" si="4"/>
        <v>0</v>
      </c>
    </row>
    <row r="54" spans="1:6" x14ac:dyDescent="0.35">
      <c r="A54" s="36" t="s">
        <v>73</v>
      </c>
      <c r="B54" s="2" t="s">
        <v>83</v>
      </c>
      <c r="C54" s="4" t="s">
        <v>3</v>
      </c>
      <c r="D54" s="4">
        <v>1</v>
      </c>
      <c r="E54" s="54"/>
      <c r="F54" s="30">
        <f t="shared" si="4"/>
        <v>0</v>
      </c>
    </row>
    <row r="55" spans="1:6" x14ac:dyDescent="0.35">
      <c r="A55" s="36" t="s">
        <v>74</v>
      </c>
      <c r="B55" s="2" t="s">
        <v>82</v>
      </c>
      <c r="C55" s="4" t="s">
        <v>3</v>
      </c>
      <c r="D55" s="4">
        <v>1</v>
      </c>
      <c r="E55" s="54"/>
      <c r="F55" s="30">
        <f t="shared" si="4"/>
        <v>0</v>
      </c>
    </row>
    <row r="56" spans="1:6" ht="29" x14ac:dyDescent="0.35">
      <c r="A56" s="36" t="s">
        <v>75</v>
      </c>
      <c r="B56" s="2" t="s">
        <v>81</v>
      </c>
      <c r="C56" s="4" t="s">
        <v>3</v>
      </c>
      <c r="D56" s="4">
        <v>1</v>
      </c>
      <c r="E56" s="54"/>
      <c r="F56" s="30">
        <f t="shared" si="4"/>
        <v>0</v>
      </c>
    </row>
    <row r="57" spans="1:6" x14ac:dyDescent="0.35">
      <c r="A57" s="36" t="s">
        <v>76</v>
      </c>
      <c r="B57" s="2" t="s">
        <v>80</v>
      </c>
      <c r="C57" s="4" t="s">
        <v>3</v>
      </c>
      <c r="D57" s="4">
        <v>1</v>
      </c>
      <c r="E57" s="54"/>
      <c r="F57" s="30">
        <f t="shared" si="4"/>
        <v>0</v>
      </c>
    </row>
    <row r="58" spans="1:6" x14ac:dyDescent="0.35">
      <c r="A58" s="36" t="s">
        <v>77</v>
      </c>
      <c r="B58" s="2" t="s">
        <v>5</v>
      </c>
      <c r="C58" s="4" t="s">
        <v>3</v>
      </c>
      <c r="D58" s="4">
        <v>1</v>
      </c>
      <c r="E58" s="54"/>
      <c r="F58" s="30">
        <f t="shared" si="4"/>
        <v>0</v>
      </c>
    </row>
    <row r="59" spans="1:6" x14ac:dyDescent="0.35">
      <c r="A59" s="36" t="s">
        <v>78</v>
      </c>
      <c r="B59" s="2" t="s">
        <v>6</v>
      </c>
      <c r="C59" s="4" t="s">
        <v>3</v>
      </c>
      <c r="D59" s="4">
        <v>1</v>
      </c>
      <c r="E59" s="54"/>
      <c r="F59" s="30">
        <f t="shared" si="4"/>
        <v>0</v>
      </c>
    </row>
    <row r="60" spans="1:6" ht="29" x14ac:dyDescent="0.35">
      <c r="A60" s="36" t="s">
        <v>96</v>
      </c>
      <c r="B60" s="2" t="s">
        <v>79</v>
      </c>
      <c r="C60" s="4" t="s">
        <v>3</v>
      </c>
      <c r="D60" s="4">
        <v>1</v>
      </c>
      <c r="E60" s="54"/>
      <c r="F60" s="30">
        <f t="shared" si="4"/>
        <v>0</v>
      </c>
    </row>
    <row r="61" spans="1:6" x14ac:dyDescent="0.35">
      <c r="A61" s="68" t="s">
        <v>97</v>
      </c>
      <c r="B61" s="2" t="s">
        <v>152</v>
      </c>
      <c r="C61" s="4" t="s">
        <v>3</v>
      </c>
      <c r="D61" s="4">
        <v>1</v>
      </c>
      <c r="E61" s="54"/>
      <c r="F61" s="30">
        <f t="shared" si="4"/>
        <v>0</v>
      </c>
    </row>
    <row r="62" spans="1:6" x14ac:dyDescent="0.35">
      <c r="A62" s="36" t="s">
        <v>100</v>
      </c>
      <c r="B62" s="2" t="s">
        <v>109</v>
      </c>
      <c r="C62" s="4" t="s">
        <v>3</v>
      </c>
      <c r="D62" s="4">
        <v>1</v>
      </c>
      <c r="E62" s="54"/>
      <c r="F62" s="30">
        <f t="shared" si="4"/>
        <v>0</v>
      </c>
    </row>
    <row r="63" spans="1:6" x14ac:dyDescent="0.35">
      <c r="A63" s="67" t="s">
        <v>153</v>
      </c>
      <c r="B63" s="18" t="s">
        <v>110</v>
      </c>
      <c r="C63" s="11"/>
      <c r="D63" s="11"/>
      <c r="E63" s="11"/>
      <c r="F63" s="29"/>
    </row>
    <row r="64" spans="1:6" x14ac:dyDescent="0.35">
      <c r="A64" s="36" t="s">
        <v>154</v>
      </c>
      <c r="B64" s="2" t="s">
        <v>21</v>
      </c>
      <c r="C64" s="4" t="s">
        <v>24</v>
      </c>
      <c r="D64" s="4">
        <v>80</v>
      </c>
      <c r="E64" s="54"/>
      <c r="F64" s="30">
        <f t="shared" ref="F64:F66" si="5">D64*E64</f>
        <v>0</v>
      </c>
    </row>
    <row r="65" spans="1:9" x14ac:dyDescent="0.35">
      <c r="A65" s="36" t="s">
        <v>155</v>
      </c>
      <c r="B65" s="2" t="s">
        <v>22</v>
      </c>
      <c r="C65" s="4" t="s">
        <v>24</v>
      </c>
      <c r="D65" s="4">
        <v>120</v>
      </c>
      <c r="E65" s="54"/>
      <c r="F65" s="30">
        <f t="shared" si="5"/>
        <v>0</v>
      </c>
    </row>
    <row r="66" spans="1:9" x14ac:dyDescent="0.35">
      <c r="A66" s="36" t="s">
        <v>156</v>
      </c>
      <c r="B66" s="2" t="s">
        <v>23</v>
      </c>
      <c r="C66" s="4" t="s">
        <v>24</v>
      </c>
      <c r="D66" s="4">
        <v>60</v>
      </c>
      <c r="E66" s="54"/>
      <c r="F66" s="30">
        <f t="shared" si="5"/>
        <v>0</v>
      </c>
    </row>
    <row r="67" spans="1:9" s="1" customFormat="1" ht="29" x14ac:dyDescent="0.35">
      <c r="A67" s="36" t="s">
        <v>157</v>
      </c>
      <c r="B67" s="3" t="s">
        <v>161</v>
      </c>
      <c r="C67" s="4" t="s">
        <v>162</v>
      </c>
      <c r="D67" s="4">
        <v>10</v>
      </c>
      <c r="E67" s="58"/>
      <c r="F67" s="56">
        <f>SUM(F18:F66)*0.1</f>
        <v>0</v>
      </c>
      <c r="I67" s="55"/>
    </row>
    <row r="68" spans="1:9" ht="29" x14ac:dyDescent="0.35">
      <c r="A68" s="35" t="s">
        <v>98</v>
      </c>
      <c r="B68" s="25" t="s">
        <v>164</v>
      </c>
      <c r="C68" s="4" t="s">
        <v>3</v>
      </c>
      <c r="D68" s="4">
        <v>1</v>
      </c>
      <c r="E68" s="58"/>
      <c r="F68" s="30">
        <f>'Priloga 2'!F96</f>
        <v>5000</v>
      </c>
    </row>
    <row r="69" spans="1:9" ht="24.65" customHeight="1" x14ac:dyDescent="0.35">
      <c r="A69" s="35" t="s">
        <v>99</v>
      </c>
      <c r="B69" s="3" t="s">
        <v>7</v>
      </c>
      <c r="C69" s="4" t="s">
        <v>3</v>
      </c>
      <c r="D69" s="4">
        <v>1</v>
      </c>
      <c r="E69" s="54"/>
      <c r="F69" s="30">
        <f t="shared" ref="F69" si="6">D69*E69</f>
        <v>0</v>
      </c>
    </row>
    <row r="70" spans="1:9" x14ac:dyDescent="0.35">
      <c r="A70" s="28" t="s">
        <v>101</v>
      </c>
      <c r="B70" s="5" t="s">
        <v>8</v>
      </c>
      <c r="C70" s="26"/>
      <c r="D70" s="26"/>
      <c r="E70" s="24"/>
      <c r="F70" s="34"/>
    </row>
    <row r="71" spans="1:9" x14ac:dyDescent="0.35">
      <c r="A71" s="36" t="s">
        <v>111</v>
      </c>
      <c r="B71" s="8" t="s">
        <v>115</v>
      </c>
      <c r="C71" s="10" t="s">
        <v>3</v>
      </c>
      <c r="D71" s="10">
        <v>1</v>
      </c>
      <c r="E71" s="54"/>
      <c r="F71" s="30">
        <f t="shared" ref="F71:F75" si="7">D71*E71</f>
        <v>0</v>
      </c>
    </row>
    <row r="72" spans="1:9" x14ac:dyDescent="0.35">
      <c r="A72" s="36" t="s">
        <v>112</v>
      </c>
      <c r="B72" s="8" t="s">
        <v>116</v>
      </c>
      <c r="C72" s="10" t="s">
        <v>3</v>
      </c>
      <c r="D72" s="10">
        <v>1</v>
      </c>
      <c r="E72" s="54"/>
      <c r="F72" s="30">
        <f t="shared" si="7"/>
        <v>0</v>
      </c>
    </row>
    <row r="73" spans="1:9" x14ac:dyDescent="0.35">
      <c r="A73" s="36" t="s">
        <v>113</v>
      </c>
      <c r="B73" s="8" t="s">
        <v>118</v>
      </c>
      <c r="C73" s="10" t="s">
        <v>3</v>
      </c>
      <c r="D73" s="10">
        <v>1</v>
      </c>
      <c r="E73" s="54"/>
      <c r="F73" s="30">
        <f t="shared" si="7"/>
        <v>0</v>
      </c>
    </row>
    <row r="74" spans="1:9" x14ac:dyDescent="0.35">
      <c r="A74" s="36" t="s">
        <v>114</v>
      </c>
      <c r="B74" s="8" t="s">
        <v>117</v>
      </c>
      <c r="C74" s="10" t="s">
        <v>3</v>
      </c>
      <c r="D74" s="10">
        <v>1</v>
      </c>
      <c r="E74" s="54"/>
      <c r="F74" s="30">
        <f t="shared" si="7"/>
        <v>0</v>
      </c>
    </row>
    <row r="75" spans="1:9" x14ac:dyDescent="0.35">
      <c r="A75" s="32" t="s">
        <v>102</v>
      </c>
      <c r="B75" s="27" t="s">
        <v>119</v>
      </c>
      <c r="C75" s="23" t="s">
        <v>24</v>
      </c>
      <c r="D75" s="13">
        <v>360</v>
      </c>
      <c r="E75" s="54"/>
      <c r="F75" s="30">
        <f t="shared" si="7"/>
        <v>0</v>
      </c>
    </row>
    <row r="76" spans="1:9" ht="29" x14ac:dyDescent="0.35">
      <c r="A76" s="28" t="s">
        <v>103</v>
      </c>
      <c r="B76" s="5" t="s">
        <v>40</v>
      </c>
      <c r="C76" s="24"/>
      <c r="D76" s="24"/>
      <c r="E76" s="24"/>
      <c r="F76" s="37"/>
    </row>
    <row r="77" spans="1:9" x14ac:dyDescent="0.35">
      <c r="A77" s="36" t="s">
        <v>104</v>
      </c>
      <c r="B77" s="4" t="s">
        <v>9</v>
      </c>
      <c r="C77" s="4" t="s">
        <v>3</v>
      </c>
      <c r="D77" s="4">
        <v>2</v>
      </c>
      <c r="E77" s="54"/>
      <c r="F77" s="30">
        <f t="shared" ref="F77:F81" si="8">D77*E77</f>
        <v>0</v>
      </c>
    </row>
    <row r="78" spans="1:9" x14ac:dyDescent="0.35">
      <c r="A78" s="36" t="s">
        <v>105</v>
      </c>
      <c r="B78" s="4" t="s">
        <v>10</v>
      </c>
      <c r="C78" s="4" t="s">
        <v>3</v>
      </c>
      <c r="D78" s="4">
        <v>2</v>
      </c>
      <c r="E78" s="54"/>
      <c r="F78" s="30">
        <f t="shared" si="8"/>
        <v>0</v>
      </c>
    </row>
    <row r="79" spans="1:9" x14ac:dyDescent="0.35">
      <c r="A79" s="36" t="s">
        <v>106</v>
      </c>
      <c r="B79" s="4" t="s">
        <v>11</v>
      </c>
      <c r="C79" s="4" t="s">
        <v>3</v>
      </c>
      <c r="D79" s="4">
        <v>8</v>
      </c>
      <c r="E79" s="54"/>
      <c r="F79" s="30">
        <f t="shared" si="8"/>
        <v>0</v>
      </c>
    </row>
    <row r="80" spans="1:9" x14ac:dyDescent="0.35">
      <c r="A80" s="36" t="s">
        <v>107</v>
      </c>
      <c r="B80" s="4" t="s">
        <v>12</v>
      </c>
      <c r="C80" s="4" t="s">
        <v>3</v>
      </c>
      <c r="D80" s="4">
        <v>2</v>
      </c>
      <c r="E80" s="54"/>
      <c r="F80" s="30">
        <f t="shared" si="8"/>
        <v>0</v>
      </c>
    </row>
    <row r="81" spans="1:6" ht="15" thickBot="1" x14ac:dyDescent="0.4">
      <c r="A81" s="70" t="s">
        <v>108</v>
      </c>
      <c r="B81" s="38" t="s">
        <v>13</v>
      </c>
      <c r="C81" s="38" t="s">
        <v>3</v>
      </c>
      <c r="D81" s="38">
        <v>10</v>
      </c>
      <c r="E81" s="54"/>
      <c r="F81" s="30">
        <f t="shared" si="8"/>
        <v>0</v>
      </c>
    </row>
    <row r="82" spans="1:6" x14ac:dyDescent="0.35">
      <c r="A82" s="20"/>
      <c r="B82" s="40" t="s">
        <v>41</v>
      </c>
      <c r="C82" s="41"/>
      <c r="D82" s="41"/>
      <c r="E82" s="41"/>
      <c r="F82" s="42">
        <f>SUM(F5:F81)</f>
        <v>5000</v>
      </c>
    </row>
    <row r="83" spans="1:6" ht="15" thickBot="1" x14ac:dyDescent="0.4">
      <c r="A83" s="20"/>
      <c r="B83" s="71" t="s">
        <v>158</v>
      </c>
      <c r="C83" s="38"/>
      <c r="D83" s="38"/>
      <c r="E83" s="38"/>
      <c r="F83" s="39">
        <f>F82*0.22</f>
        <v>1100</v>
      </c>
    </row>
    <row r="84" spans="1:6" ht="15" thickBot="1" x14ac:dyDescent="0.4">
      <c r="A84" s="20"/>
      <c r="B84" s="43" t="s">
        <v>159</v>
      </c>
      <c r="C84" s="44"/>
      <c r="D84" s="44"/>
      <c r="E84" s="44"/>
      <c r="F84" s="178">
        <f>F82+F83</f>
        <v>6100</v>
      </c>
    </row>
    <row r="86" spans="1:6" x14ac:dyDescent="0.35">
      <c r="A86" s="186" t="s">
        <v>160</v>
      </c>
      <c r="B86" s="186"/>
      <c r="C86" s="186"/>
      <c r="D86" s="186"/>
      <c r="E86" s="186"/>
      <c r="F86" s="186"/>
    </row>
    <row r="87" spans="1:6" ht="131" customHeight="1" x14ac:dyDescent="0.35">
      <c r="A87" s="187" t="s">
        <v>163</v>
      </c>
      <c r="B87" s="187"/>
      <c r="C87" s="187"/>
      <c r="D87" s="187"/>
      <c r="E87" s="187"/>
      <c r="F87" s="187"/>
    </row>
  </sheetData>
  <sheetProtection algorithmName="SHA-512" hashValue="rWhKhXL5wCtZicsXgwB5SaC8roqlZbFC+dyKtuXFYZVoINRmHQ5o07/IUbF1LNw3D+Yi0QTONFjq/XhsVu7xQQ==" saltValue="Sz8wSrtppmW1aUHUr3LTvg==" spinCount="100000" sheet="1" objects="1" scenarios="1"/>
  <mergeCells count="5">
    <mergeCell ref="A86:F86"/>
    <mergeCell ref="A87:F87"/>
    <mergeCell ref="A25:A26"/>
    <mergeCell ref="A28:A29"/>
    <mergeCell ref="C2:F2"/>
  </mergeCells>
  <pageMargins left="0.25" right="0.25" top="0.75" bottom="0.75" header="0.3" footer="0.3"/>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0B602-0535-454A-A0AB-3D01AD07BF64}">
  <dimension ref="A1:F104"/>
  <sheetViews>
    <sheetView workbookViewId="0">
      <selection activeCell="H100" sqref="H100"/>
    </sheetView>
  </sheetViews>
  <sheetFormatPr defaultColWidth="8.90625" defaultRowHeight="14.5" x14ac:dyDescent="0.35"/>
  <cols>
    <col min="1" max="1" width="9.54296875" style="74" bestFit="1" customWidth="1"/>
    <col min="2" max="2" width="54.36328125" style="75" customWidth="1"/>
    <col min="3" max="3" width="8.90625" style="75"/>
    <col min="4" max="4" width="12.453125" style="75" customWidth="1"/>
    <col min="5" max="5" width="12.90625" style="75" customWidth="1"/>
    <col min="6" max="6" width="18.453125" style="179" customWidth="1"/>
    <col min="7" max="7" width="13.453125" style="75" customWidth="1"/>
    <col min="8" max="8" width="13.08984375" style="75" customWidth="1"/>
    <col min="9" max="16384" width="8.90625" style="75"/>
  </cols>
  <sheetData>
    <row r="1" spans="1:6" x14ac:dyDescent="0.35">
      <c r="B1" s="193" t="s">
        <v>288</v>
      </c>
      <c r="C1" s="193"/>
      <c r="D1" s="193"/>
      <c r="E1" s="193"/>
      <c r="F1" s="193"/>
    </row>
    <row r="2" spans="1:6" ht="15" thickBot="1" x14ac:dyDescent="0.4"/>
    <row r="3" spans="1:6" x14ac:dyDescent="0.35">
      <c r="A3" s="76" t="s">
        <v>166</v>
      </c>
      <c r="B3" s="77" t="s">
        <v>167</v>
      </c>
      <c r="C3" s="77" t="s">
        <v>168</v>
      </c>
      <c r="D3" s="77" t="s">
        <v>169</v>
      </c>
      <c r="E3" s="77" t="s">
        <v>0</v>
      </c>
      <c r="F3" s="180" t="s">
        <v>1</v>
      </c>
    </row>
    <row r="4" spans="1:6" x14ac:dyDescent="0.35">
      <c r="A4" s="78"/>
      <c r="B4" s="79" t="s">
        <v>170</v>
      </c>
      <c r="C4" s="79"/>
      <c r="D4" s="79"/>
      <c r="E4" s="80"/>
      <c r="F4" s="81"/>
    </row>
    <row r="5" spans="1:6" x14ac:dyDescent="0.35">
      <c r="A5" s="82">
        <v>1</v>
      </c>
      <c r="B5" s="83" t="s">
        <v>171</v>
      </c>
      <c r="C5" s="84" t="s">
        <v>3</v>
      </c>
      <c r="D5" s="85">
        <v>5</v>
      </c>
      <c r="E5" s="86"/>
      <c r="F5" s="30">
        <f t="shared" ref="F5:F9" si="0">D5*E5</f>
        <v>0</v>
      </c>
    </row>
    <row r="6" spans="1:6" x14ac:dyDescent="0.35">
      <c r="A6" s="82">
        <v>2</v>
      </c>
      <c r="B6" s="83" t="s">
        <v>172</v>
      </c>
      <c r="C6" s="87" t="s">
        <v>173</v>
      </c>
      <c r="D6" s="85">
        <v>1</v>
      </c>
      <c r="E6" s="86"/>
      <c r="F6" s="30">
        <f t="shared" si="0"/>
        <v>0</v>
      </c>
    </row>
    <row r="7" spans="1:6" x14ac:dyDescent="0.35">
      <c r="A7" s="82">
        <v>3</v>
      </c>
      <c r="B7" s="83" t="s">
        <v>174</v>
      </c>
      <c r="C7" s="87" t="s">
        <v>3</v>
      </c>
      <c r="D7" s="85">
        <v>19</v>
      </c>
      <c r="E7" s="88"/>
      <c r="F7" s="30">
        <f t="shared" si="0"/>
        <v>0</v>
      </c>
    </row>
    <row r="8" spans="1:6" x14ac:dyDescent="0.35">
      <c r="A8" s="82">
        <v>4</v>
      </c>
      <c r="B8" s="83" t="s">
        <v>175</v>
      </c>
      <c r="C8" s="87" t="s">
        <v>3</v>
      </c>
      <c r="D8" s="85">
        <v>53</v>
      </c>
      <c r="E8" s="89"/>
      <c r="F8" s="30">
        <f t="shared" si="0"/>
        <v>0</v>
      </c>
    </row>
    <row r="9" spans="1:6" x14ac:dyDescent="0.35">
      <c r="A9" s="82">
        <v>5</v>
      </c>
      <c r="B9" s="83" t="s">
        <v>176</v>
      </c>
      <c r="C9" s="87" t="s">
        <v>3</v>
      </c>
      <c r="D9" s="85">
        <v>34</v>
      </c>
      <c r="E9" s="89"/>
      <c r="F9" s="30">
        <f t="shared" si="0"/>
        <v>0</v>
      </c>
    </row>
    <row r="10" spans="1:6" x14ac:dyDescent="0.35">
      <c r="A10" s="183">
        <v>6</v>
      </c>
      <c r="B10" s="83" t="s">
        <v>289</v>
      </c>
      <c r="C10" s="87" t="s">
        <v>290</v>
      </c>
      <c r="D10" s="85">
        <v>1</v>
      </c>
      <c r="E10" s="24"/>
      <c r="F10" s="184">
        <v>5000</v>
      </c>
    </row>
    <row r="11" spans="1:6" ht="29" customHeight="1" x14ac:dyDescent="0.35">
      <c r="A11" s="194"/>
      <c r="B11" s="90" t="s">
        <v>177</v>
      </c>
      <c r="C11" s="196" t="s">
        <v>178</v>
      </c>
      <c r="D11" s="197"/>
      <c r="E11" s="197"/>
      <c r="F11" s="198"/>
    </row>
    <row r="12" spans="1:6" x14ac:dyDescent="0.35">
      <c r="A12" s="195"/>
      <c r="B12" s="91" t="s">
        <v>179</v>
      </c>
      <c r="C12" s="196" t="s">
        <v>180</v>
      </c>
      <c r="D12" s="197"/>
      <c r="E12" s="197"/>
      <c r="F12" s="198"/>
    </row>
    <row r="13" spans="1:6" x14ac:dyDescent="0.35">
      <c r="A13" s="82">
        <v>7</v>
      </c>
      <c r="B13" s="83" t="s">
        <v>181</v>
      </c>
      <c r="C13" s="87" t="s">
        <v>182</v>
      </c>
      <c r="D13" s="85">
        <v>250</v>
      </c>
      <c r="E13" s="86"/>
      <c r="F13" s="30">
        <f t="shared" ref="F13:F15" si="1">D13*E13</f>
        <v>0</v>
      </c>
    </row>
    <row r="14" spans="1:6" x14ac:dyDescent="0.35">
      <c r="A14" s="82">
        <v>8</v>
      </c>
      <c r="B14" s="83" t="s">
        <v>183</v>
      </c>
      <c r="C14" s="87" t="s">
        <v>182</v>
      </c>
      <c r="D14" s="85">
        <v>360</v>
      </c>
      <c r="E14" s="86"/>
      <c r="F14" s="30">
        <f t="shared" si="1"/>
        <v>0</v>
      </c>
    </row>
    <row r="15" spans="1:6" x14ac:dyDescent="0.35">
      <c r="A15" s="82">
        <v>9</v>
      </c>
      <c r="B15" s="83" t="s">
        <v>184</v>
      </c>
      <c r="C15" s="87" t="s">
        <v>182</v>
      </c>
      <c r="D15" s="85">
        <v>670</v>
      </c>
      <c r="E15" s="86"/>
      <c r="F15" s="30">
        <f t="shared" si="1"/>
        <v>0</v>
      </c>
    </row>
    <row r="16" spans="1:6" x14ac:dyDescent="0.35">
      <c r="A16" s="194"/>
      <c r="B16" s="91" t="s">
        <v>185</v>
      </c>
      <c r="C16" s="199" t="s">
        <v>186</v>
      </c>
      <c r="D16" s="199"/>
      <c r="E16" s="199"/>
      <c r="F16" s="200"/>
    </row>
    <row r="17" spans="1:6" x14ac:dyDescent="0.35">
      <c r="A17" s="195"/>
      <c r="B17" s="92" t="s">
        <v>179</v>
      </c>
      <c r="C17" s="199"/>
      <c r="D17" s="199"/>
      <c r="E17" s="199"/>
      <c r="F17" s="201"/>
    </row>
    <row r="18" spans="1:6" x14ac:dyDescent="0.35">
      <c r="A18" s="82">
        <v>10</v>
      </c>
      <c r="B18" s="83" t="s">
        <v>187</v>
      </c>
      <c r="C18" s="87" t="s">
        <v>182</v>
      </c>
      <c r="D18" s="85">
        <v>150</v>
      </c>
      <c r="E18" s="86"/>
      <c r="F18" s="30">
        <f t="shared" ref="F18:F20" si="2">D18*E18</f>
        <v>0</v>
      </c>
    </row>
    <row r="19" spans="1:6" x14ac:dyDescent="0.35">
      <c r="A19" s="82">
        <v>11</v>
      </c>
      <c r="B19" s="83" t="s">
        <v>188</v>
      </c>
      <c r="C19" s="87" t="s">
        <v>182</v>
      </c>
      <c r="D19" s="85">
        <v>150</v>
      </c>
      <c r="E19" s="86"/>
      <c r="F19" s="30">
        <f t="shared" si="2"/>
        <v>0</v>
      </c>
    </row>
    <row r="20" spans="1:6" x14ac:dyDescent="0.35">
      <c r="A20" s="82">
        <v>12</v>
      </c>
      <c r="B20" s="83" t="s">
        <v>189</v>
      </c>
      <c r="C20" s="87" t="s">
        <v>182</v>
      </c>
      <c r="D20" s="85">
        <v>200</v>
      </c>
      <c r="E20" s="86"/>
      <c r="F20" s="30">
        <f t="shared" si="2"/>
        <v>0</v>
      </c>
    </row>
    <row r="21" spans="1:6" x14ac:dyDescent="0.35">
      <c r="A21" s="194"/>
      <c r="B21" s="91" t="s">
        <v>190</v>
      </c>
      <c r="C21" s="199" t="s">
        <v>191</v>
      </c>
      <c r="D21" s="199"/>
      <c r="E21" s="199"/>
      <c r="F21" s="81"/>
    </row>
    <row r="22" spans="1:6" x14ac:dyDescent="0.35">
      <c r="A22" s="203"/>
      <c r="B22" s="91" t="s">
        <v>179</v>
      </c>
      <c r="C22" s="199" t="s">
        <v>192</v>
      </c>
      <c r="D22" s="199"/>
      <c r="E22" s="199"/>
      <c r="F22" s="81"/>
    </row>
    <row r="23" spans="1:6" x14ac:dyDescent="0.35">
      <c r="A23" s="195"/>
      <c r="B23" s="93" t="s">
        <v>193</v>
      </c>
      <c r="C23" s="199" t="s">
        <v>194</v>
      </c>
      <c r="D23" s="199"/>
      <c r="E23" s="199"/>
      <c r="F23" s="81"/>
    </row>
    <row r="24" spans="1:6" x14ac:dyDescent="0.35">
      <c r="A24" s="82">
        <v>13</v>
      </c>
      <c r="B24" s="83" t="s">
        <v>187</v>
      </c>
      <c r="C24" s="87" t="s">
        <v>182</v>
      </c>
      <c r="D24" s="85">
        <v>50</v>
      </c>
      <c r="E24" s="86"/>
      <c r="F24" s="30">
        <f t="shared" ref="F24:F26" si="3">D24*E24</f>
        <v>0</v>
      </c>
    </row>
    <row r="25" spans="1:6" x14ac:dyDescent="0.35">
      <c r="A25" s="82">
        <v>14</v>
      </c>
      <c r="B25" s="83" t="s">
        <v>188</v>
      </c>
      <c r="C25" s="87" t="s">
        <v>182</v>
      </c>
      <c r="D25" s="85">
        <v>60</v>
      </c>
      <c r="E25" s="86"/>
      <c r="F25" s="30">
        <f t="shared" si="3"/>
        <v>0</v>
      </c>
    </row>
    <row r="26" spans="1:6" x14ac:dyDescent="0.35">
      <c r="A26" s="82">
        <v>15</v>
      </c>
      <c r="B26" s="83" t="s">
        <v>189</v>
      </c>
      <c r="C26" s="87" t="s">
        <v>182</v>
      </c>
      <c r="D26" s="85">
        <v>400</v>
      </c>
      <c r="E26" s="86"/>
      <c r="F26" s="30">
        <f t="shared" si="3"/>
        <v>0</v>
      </c>
    </row>
    <row r="27" spans="1:6" x14ac:dyDescent="0.35">
      <c r="A27" s="78"/>
      <c r="B27" s="94" t="s">
        <v>195</v>
      </c>
      <c r="C27" s="79"/>
      <c r="D27" s="95"/>
      <c r="E27" s="95"/>
      <c r="F27" s="81"/>
    </row>
    <row r="28" spans="1:6" x14ac:dyDescent="0.35">
      <c r="A28" s="82">
        <v>16</v>
      </c>
      <c r="B28" s="83" t="s">
        <v>196</v>
      </c>
      <c r="C28" s="87" t="s">
        <v>3</v>
      </c>
      <c r="D28" s="85">
        <v>1</v>
      </c>
      <c r="E28" s="86"/>
      <c r="F28" s="30">
        <f t="shared" ref="F28:F31" si="4">D28*E28</f>
        <v>0</v>
      </c>
    </row>
    <row r="29" spans="1:6" x14ac:dyDescent="0.35">
      <c r="A29" s="82">
        <v>17</v>
      </c>
      <c r="B29" s="83" t="s">
        <v>197</v>
      </c>
      <c r="C29" s="87" t="s">
        <v>3</v>
      </c>
      <c r="D29" s="85">
        <v>150</v>
      </c>
      <c r="E29" s="86"/>
      <c r="F29" s="30">
        <f t="shared" si="4"/>
        <v>0</v>
      </c>
    </row>
    <row r="30" spans="1:6" x14ac:dyDescent="0.35">
      <c r="A30" s="82">
        <v>18</v>
      </c>
      <c r="B30" s="83" t="s">
        <v>198</v>
      </c>
      <c r="C30" s="87" t="s">
        <v>3</v>
      </c>
      <c r="D30" s="85">
        <v>150</v>
      </c>
      <c r="E30" s="86"/>
      <c r="F30" s="30">
        <f t="shared" si="4"/>
        <v>0</v>
      </c>
    </row>
    <row r="31" spans="1:6" x14ac:dyDescent="0.35">
      <c r="A31" s="82">
        <v>19</v>
      </c>
      <c r="B31" s="83" t="s">
        <v>199</v>
      </c>
      <c r="C31" s="87" t="s">
        <v>3</v>
      </c>
      <c r="D31" s="85">
        <v>30</v>
      </c>
      <c r="E31" s="86"/>
      <c r="F31" s="30">
        <f t="shared" si="4"/>
        <v>0</v>
      </c>
    </row>
    <row r="32" spans="1:6" x14ac:dyDescent="0.35">
      <c r="A32" s="78"/>
      <c r="B32" s="96" t="s">
        <v>200</v>
      </c>
      <c r="C32" s="79"/>
      <c r="D32" s="95"/>
      <c r="E32" s="97"/>
      <c r="F32" s="98"/>
    </row>
    <row r="33" spans="1:6" x14ac:dyDescent="0.35">
      <c r="A33" s="82">
        <v>20</v>
      </c>
      <c r="B33" s="83" t="s">
        <v>201</v>
      </c>
      <c r="C33" s="87" t="s">
        <v>3</v>
      </c>
      <c r="D33" s="85">
        <v>50</v>
      </c>
      <c r="E33" s="86"/>
      <c r="F33" s="30">
        <f t="shared" ref="F33:F36" si="5">D33*E33</f>
        <v>0</v>
      </c>
    </row>
    <row r="34" spans="1:6" x14ac:dyDescent="0.35">
      <c r="A34" s="82">
        <v>21</v>
      </c>
      <c r="B34" s="83" t="s">
        <v>202</v>
      </c>
      <c r="C34" s="87" t="s">
        <v>3</v>
      </c>
      <c r="D34" s="85">
        <v>100</v>
      </c>
      <c r="E34" s="86"/>
      <c r="F34" s="30">
        <f t="shared" si="5"/>
        <v>0</v>
      </c>
    </row>
    <row r="35" spans="1:6" x14ac:dyDescent="0.35">
      <c r="A35" s="82">
        <v>22</v>
      </c>
      <c r="B35" s="83" t="s">
        <v>203</v>
      </c>
      <c r="C35" s="87" t="s">
        <v>3</v>
      </c>
      <c r="D35" s="85">
        <v>350</v>
      </c>
      <c r="E35" s="86"/>
      <c r="F35" s="30">
        <f t="shared" si="5"/>
        <v>0</v>
      </c>
    </row>
    <row r="36" spans="1:6" x14ac:dyDescent="0.35">
      <c r="A36" s="82">
        <v>23</v>
      </c>
      <c r="B36" s="83" t="s">
        <v>204</v>
      </c>
      <c r="C36" s="87" t="s">
        <v>3</v>
      </c>
      <c r="D36" s="85">
        <v>15</v>
      </c>
      <c r="E36" s="86"/>
      <c r="F36" s="30">
        <f t="shared" si="5"/>
        <v>0</v>
      </c>
    </row>
    <row r="37" spans="1:6" x14ac:dyDescent="0.35">
      <c r="A37" s="78"/>
      <c r="B37" s="79" t="s">
        <v>205</v>
      </c>
      <c r="C37" s="99"/>
      <c r="D37" s="100"/>
      <c r="E37" s="101"/>
      <c r="F37" s="81"/>
    </row>
    <row r="38" spans="1:6" x14ac:dyDescent="0.35">
      <c r="A38" s="82">
        <v>24</v>
      </c>
      <c r="B38" s="102" t="s">
        <v>206</v>
      </c>
      <c r="C38" s="87" t="s">
        <v>182</v>
      </c>
      <c r="D38" s="85">
        <v>240</v>
      </c>
      <c r="E38" s="86"/>
      <c r="F38" s="30">
        <f t="shared" ref="F38:F44" si="6">D38*E38</f>
        <v>0</v>
      </c>
    </row>
    <row r="39" spans="1:6" x14ac:dyDescent="0.35">
      <c r="A39" s="82">
        <v>25</v>
      </c>
      <c r="B39" s="102" t="s">
        <v>293</v>
      </c>
      <c r="C39" s="87" t="s">
        <v>3</v>
      </c>
      <c r="D39" s="85">
        <v>25</v>
      </c>
      <c r="E39" s="86"/>
      <c r="F39" s="30">
        <f t="shared" si="6"/>
        <v>0</v>
      </c>
    </row>
    <row r="40" spans="1:6" ht="29" x14ac:dyDescent="0.35">
      <c r="A40" s="82">
        <v>26</v>
      </c>
      <c r="B40" s="102" t="s">
        <v>207</v>
      </c>
      <c r="C40" s="87" t="s">
        <v>3</v>
      </c>
      <c r="D40" s="85">
        <v>8</v>
      </c>
      <c r="E40" s="86"/>
      <c r="F40" s="30">
        <f t="shared" si="6"/>
        <v>0</v>
      </c>
    </row>
    <row r="41" spans="1:6" ht="29" x14ac:dyDescent="0.35">
      <c r="A41" s="82">
        <v>27</v>
      </c>
      <c r="B41" s="102" t="s">
        <v>208</v>
      </c>
      <c r="C41" s="87" t="s">
        <v>3</v>
      </c>
      <c r="D41" s="85">
        <v>4</v>
      </c>
      <c r="E41" s="86"/>
      <c r="F41" s="30">
        <f t="shared" si="6"/>
        <v>0</v>
      </c>
    </row>
    <row r="42" spans="1:6" ht="29" x14ac:dyDescent="0.35">
      <c r="A42" s="82">
        <v>28</v>
      </c>
      <c r="B42" s="102" t="s">
        <v>209</v>
      </c>
      <c r="C42" s="87" t="s">
        <v>3</v>
      </c>
      <c r="D42" s="85">
        <v>12</v>
      </c>
      <c r="E42" s="86"/>
      <c r="F42" s="30">
        <f t="shared" si="6"/>
        <v>0</v>
      </c>
    </row>
    <row r="43" spans="1:6" ht="29" x14ac:dyDescent="0.35">
      <c r="A43" s="82">
        <v>29</v>
      </c>
      <c r="B43" s="102" t="s">
        <v>210</v>
      </c>
      <c r="C43" s="87" t="s">
        <v>3</v>
      </c>
      <c r="D43" s="85">
        <v>10</v>
      </c>
      <c r="E43" s="86"/>
      <c r="F43" s="30">
        <f t="shared" si="6"/>
        <v>0</v>
      </c>
    </row>
    <row r="44" spans="1:6" ht="29" x14ac:dyDescent="0.35">
      <c r="A44" s="82">
        <v>30</v>
      </c>
      <c r="B44" s="102" t="s">
        <v>211</v>
      </c>
      <c r="C44" s="87" t="s">
        <v>3</v>
      </c>
      <c r="D44" s="85">
        <v>5</v>
      </c>
      <c r="E44" s="86"/>
      <c r="F44" s="30">
        <f t="shared" si="6"/>
        <v>0</v>
      </c>
    </row>
    <row r="45" spans="1:6" x14ac:dyDescent="0.35">
      <c r="A45" s="78"/>
      <c r="B45" s="96" t="s">
        <v>212</v>
      </c>
      <c r="C45" s="96"/>
      <c r="D45" s="96"/>
      <c r="E45" s="96"/>
      <c r="F45" s="98"/>
    </row>
    <row r="46" spans="1:6" x14ac:dyDescent="0.35">
      <c r="A46" s="82">
        <v>31</v>
      </c>
      <c r="B46" s="83" t="s">
        <v>213</v>
      </c>
      <c r="C46" s="87" t="s">
        <v>3</v>
      </c>
      <c r="D46" s="103">
        <v>196</v>
      </c>
      <c r="E46" s="86"/>
      <c r="F46" s="30">
        <f t="shared" ref="F46:F51" si="7">D46*E46</f>
        <v>0</v>
      </c>
    </row>
    <row r="47" spans="1:6" ht="29" x14ac:dyDescent="0.35">
      <c r="A47" s="82">
        <v>32</v>
      </c>
      <c r="B47" s="83" t="s">
        <v>214</v>
      </c>
      <c r="C47" s="87" t="s">
        <v>3</v>
      </c>
      <c r="D47" s="104">
        <v>111</v>
      </c>
      <c r="E47" s="105"/>
      <c r="F47" s="30">
        <f t="shared" si="7"/>
        <v>0</v>
      </c>
    </row>
    <row r="48" spans="1:6" ht="29" x14ac:dyDescent="0.35">
      <c r="A48" s="82">
        <v>33</v>
      </c>
      <c r="B48" s="83" t="s">
        <v>215</v>
      </c>
      <c r="C48" s="87" t="s">
        <v>3</v>
      </c>
      <c r="D48" s="104">
        <v>30</v>
      </c>
      <c r="E48" s="105"/>
      <c r="F48" s="30">
        <f t="shared" si="7"/>
        <v>0</v>
      </c>
    </row>
    <row r="49" spans="1:6" x14ac:dyDescent="0.35">
      <c r="A49" s="82">
        <v>34</v>
      </c>
      <c r="B49" s="83" t="s">
        <v>216</v>
      </c>
      <c r="C49" s="87" t="s">
        <v>3</v>
      </c>
      <c r="D49" s="85">
        <v>1</v>
      </c>
      <c r="E49" s="86"/>
      <c r="F49" s="30">
        <f t="shared" si="7"/>
        <v>0</v>
      </c>
    </row>
    <row r="50" spans="1:6" x14ac:dyDescent="0.35">
      <c r="A50" s="82">
        <v>35</v>
      </c>
      <c r="B50" s="83" t="s">
        <v>217</v>
      </c>
      <c r="C50" s="87" t="s">
        <v>3</v>
      </c>
      <c r="D50" s="85">
        <v>1</v>
      </c>
      <c r="E50" s="86"/>
      <c r="F50" s="30">
        <f t="shared" si="7"/>
        <v>0</v>
      </c>
    </row>
    <row r="51" spans="1:6" x14ac:dyDescent="0.35">
      <c r="A51" s="82">
        <v>36</v>
      </c>
      <c r="B51" s="83" t="s">
        <v>218</v>
      </c>
      <c r="C51" s="87" t="s">
        <v>3</v>
      </c>
      <c r="D51" s="85">
        <v>1</v>
      </c>
      <c r="E51" s="86"/>
      <c r="F51" s="30">
        <f t="shared" si="7"/>
        <v>0</v>
      </c>
    </row>
    <row r="52" spans="1:6" x14ac:dyDescent="0.35">
      <c r="A52" s="78"/>
      <c r="B52" s="79" t="s">
        <v>219</v>
      </c>
      <c r="C52" s="172"/>
      <c r="D52" s="106"/>
      <c r="E52" s="107"/>
      <c r="F52" s="108"/>
    </row>
    <row r="53" spans="1:6" x14ac:dyDescent="0.35">
      <c r="A53" s="82">
        <v>37</v>
      </c>
      <c r="B53" s="102" t="s">
        <v>220</v>
      </c>
      <c r="C53" s="87" t="s">
        <v>3</v>
      </c>
      <c r="D53" s="85">
        <v>5</v>
      </c>
      <c r="E53" s="86"/>
      <c r="F53" s="30">
        <f t="shared" ref="F53:F55" si="8">D53*E53</f>
        <v>0</v>
      </c>
    </row>
    <row r="54" spans="1:6" ht="29" x14ac:dyDescent="0.35">
      <c r="A54" s="82">
        <v>38</v>
      </c>
      <c r="B54" s="102" t="s">
        <v>221</v>
      </c>
      <c r="C54" s="87" t="s">
        <v>182</v>
      </c>
      <c r="D54" s="85">
        <v>800</v>
      </c>
      <c r="E54" s="86"/>
      <c r="F54" s="30">
        <f t="shared" si="8"/>
        <v>0</v>
      </c>
    </row>
    <row r="55" spans="1:6" ht="29" x14ac:dyDescent="0.35">
      <c r="A55" s="82">
        <v>39</v>
      </c>
      <c r="B55" s="102" t="s">
        <v>222</v>
      </c>
      <c r="C55" s="87" t="s">
        <v>182</v>
      </c>
      <c r="D55" s="85">
        <v>2400</v>
      </c>
      <c r="E55" s="86"/>
      <c r="F55" s="30">
        <f t="shared" si="8"/>
        <v>0</v>
      </c>
    </row>
    <row r="56" spans="1:6" x14ac:dyDescent="0.35">
      <c r="A56" s="78"/>
      <c r="B56" s="109" t="s">
        <v>223</v>
      </c>
      <c r="C56" s="109"/>
      <c r="D56" s="110"/>
      <c r="E56" s="97"/>
      <c r="F56" s="98"/>
    </row>
    <row r="57" spans="1:6" x14ac:dyDescent="0.35">
      <c r="A57" s="82">
        <v>40</v>
      </c>
      <c r="B57" s="111" t="s">
        <v>224</v>
      </c>
      <c r="C57" s="112" t="s">
        <v>3</v>
      </c>
      <c r="D57" s="113">
        <v>4</v>
      </c>
      <c r="E57" s="105"/>
      <c r="F57" s="30">
        <f t="shared" ref="F57:F77" si="9">D57*E57</f>
        <v>0</v>
      </c>
    </row>
    <row r="58" spans="1:6" x14ac:dyDescent="0.35">
      <c r="A58" s="82">
        <v>41</v>
      </c>
      <c r="B58" s="111" t="s">
        <v>225</v>
      </c>
      <c r="C58" s="112" t="s">
        <v>3</v>
      </c>
      <c r="D58" s="113">
        <v>200</v>
      </c>
      <c r="E58" s="105"/>
      <c r="F58" s="30">
        <f t="shared" si="9"/>
        <v>0</v>
      </c>
    </row>
    <row r="59" spans="1:6" x14ac:dyDescent="0.35">
      <c r="A59" s="82">
        <v>42</v>
      </c>
      <c r="B59" s="111" t="s">
        <v>226</v>
      </c>
      <c r="C59" s="112" t="s">
        <v>3</v>
      </c>
      <c r="D59" s="113">
        <v>50</v>
      </c>
      <c r="E59" s="105"/>
      <c r="F59" s="30">
        <f t="shared" si="9"/>
        <v>0</v>
      </c>
    </row>
    <row r="60" spans="1:6" x14ac:dyDescent="0.35">
      <c r="A60" s="82">
        <v>43</v>
      </c>
      <c r="B60" s="111" t="s">
        <v>227</v>
      </c>
      <c r="C60" s="112" t="s">
        <v>3</v>
      </c>
      <c r="D60" s="113">
        <v>200</v>
      </c>
      <c r="E60" s="105"/>
      <c r="F60" s="30">
        <f t="shared" si="9"/>
        <v>0</v>
      </c>
    </row>
    <row r="61" spans="1:6" x14ac:dyDescent="0.35">
      <c r="A61" s="82">
        <v>44</v>
      </c>
      <c r="B61" s="111" t="s">
        <v>228</v>
      </c>
      <c r="C61" s="112" t="s">
        <v>3</v>
      </c>
      <c r="D61" s="113">
        <v>25</v>
      </c>
      <c r="E61" s="105"/>
      <c r="F61" s="30">
        <f t="shared" si="9"/>
        <v>0</v>
      </c>
    </row>
    <row r="62" spans="1:6" x14ac:dyDescent="0.35">
      <c r="A62" s="82">
        <v>45</v>
      </c>
      <c r="B62" s="111" t="s">
        <v>229</v>
      </c>
      <c r="C62" s="112" t="s">
        <v>3</v>
      </c>
      <c r="D62" s="113">
        <v>10</v>
      </c>
      <c r="E62" s="105"/>
      <c r="F62" s="30">
        <f t="shared" si="9"/>
        <v>0</v>
      </c>
    </row>
    <row r="63" spans="1:6" x14ac:dyDescent="0.35">
      <c r="A63" s="82">
        <v>46</v>
      </c>
      <c r="B63" s="111" t="s">
        <v>230</v>
      </c>
      <c r="C63" s="112" t="s">
        <v>3</v>
      </c>
      <c r="D63" s="113">
        <v>15</v>
      </c>
      <c r="E63" s="105"/>
      <c r="F63" s="30">
        <f t="shared" si="9"/>
        <v>0</v>
      </c>
    </row>
    <row r="64" spans="1:6" x14ac:dyDescent="0.35">
      <c r="A64" s="82">
        <v>47</v>
      </c>
      <c r="B64" s="111" t="s">
        <v>231</v>
      </c>
      <c r="C64" s="112" t="s">
        <v>3</v>
      </c>
      <c r="D64" s="113">
        <v>50</v>
      </c>
      <c r="E64" s="105"/>
      <c r="F64" s="30">
        <f t="shared" si="9"/>
        <v>0</v>
      </c>
    </row>
    <row r="65" spans="1:6" x14ac:dyDescent="0.35">
      <c r="A65" s="82">
        <v>48</v>
      </c>
      <c r="B65" s="111" t="s">
        <v>232</v>
      </c>
      <c r="C65" s="112" t="s">
        <v>3</v>
      </c>
      <c r="D65" s="113">
        <v>40</v>
      </c>
      <c r="E65" s="105"/>
      <c r="F65" s="30">
        <f t="shared" si="9"/>
        <v>0</v>
      </c>
    </row>
    <row r="66" spans="1:6" x14ac:dyDescent="0.35">
      <c r="A66" s="82">
        <v>49</v>
      </c>
      <c r="B66" s="111" t="s">
        <v>233</v>
      </c>
      <c r="C66" s="112" t="s">
        <v>3</v>
      </c>
      <c r="D66" s="113">
        <v>70</v>
      </c>
      <c r="E66" s="105"/>
      <c r="F66" s="30">
        <f t="shared" si="9"/>
        <v>0</v>
      </c>
    </row>
    <row r="67" spans="1:6" x14ac:dyDescent="0.35">
      <c r="A67" s="82">
        <v>50</v>
      </c>
      <c r="B67" s="111" t="s">
        <v>234</v>
      </c>
      <c r="C67" s="112" t="s">
        <v>3</v>
      </c>
      <c r="D67" s="113">
        <v>70</v>
      </c>
      <c r="E67" s="105"/>
      <c r="F67" s="30">
        <f t="shared" si="9"/>
        <v>0</v>
      </c>
    </row>
    <row r="68" spans="1:6" x14ac:dyDescent="0.35">
      <c r="A68" s="82">
        <v>51</v>
      </c>
      <c r="B68" s="111" t="s">
        <v>294</v>
      </c>
      <c r="C68" s="112" t="s">
        <v>3</v>
      </c>
      <c r="D68" s="113">
        <v>6</v>
      </c>
      <c r="E68" s="105"/>
      <c r="F68" s="30">
        <f t="shared" si="9"/>
        <v>0</v>
      </c>
    </row>
    <row r="69" spans="1:6" x14ac:dyDescent="0.35">
      <c r="A69" s="82">
        <v>52</v>
      </c>
      <c r="B69" s="111" t="s">
        <v>295</v>
      </c>
      <c r="C69" s="112" t="s">
        <v>3</v>
      </c>
      <c r="D69" s="113">
        <v>6</v>
      </c>
      <c r="E69" s="105"/>
      <c r="F69" s="30">
        <f t="shared" si="9"/>
        <v>0</v>
      </c>
    </row>
    <row r="70" spans="1:6" x14ac:dyDescent="0.35">
      <c r="A70" s="82">
        <v>53</v>
      </c>
      <c r="B70" s="111" t="s">
        <v>298</v>
      </c>
      <c r="C70" s="112" t="s">
        <v>3</v>
      </c>
      <c r="D70" s="113">
        <v>10</v>
      </c>
      <c r="E70" s="105"/>
      <c r="F70" s="30">
        <f t="shared" si="9"/>
        <v>0</v>
      </c>
    </row>
    <row r="71" spans="1:6" x14ac:dyDescent="0.35">
      <c r="A71" s="82">
        <v>54</v>
      </c>
      <c r="B71" s="111" t="s">
        <v>296</v>
      </c>
      <c r="C71" s="112" t="s">
        <v>3</v>
      </c>
      <c r="D71" s="113">
        <v>5</v>
      </c>
      <c r="E71" s="105"/>
      <c r="F71" s="30">
        <f t="shared" si="9"/>
        <v>0</v>
      </c>
    </row>
    <row r="72" spans="1:6" x14ac:dyDescent="0.35">
      <c r="A72" s="82">
        <v>55</v>
      </c>
      <c r="B72" s="111" t="s">
        <v>297</v>
      </c>
      <c r="C72" s="112" t="s">
        <v>3</v>
      </c>
      <c r="D72" s="113">
        <v>5</v>
      </c>
      <c r="E72" s="105"/>
      <c r="F72" s="30">
        <f t="shared" si="9"/>
        <v>0</v>
      </c>
    </row>
    <row r="73" spans="1:6" x14ac:dyDescent="0.35">
      <c r="A73" s="82">
        <v>56</v>
      </c>
      <c r="B73" s="111" t="s">
        <v>235</v>
      </c>
      <c r="C73" s="112" t="s">
        <v>3</v>
      </c>
      <c r="D73" s="113">
        <v>10</v>
      </c>
      <c r="E73" s="105"/>
      <c r="F73" s="30">
        <f t="shared" si="9"/>
        <v>0</v>
      </c>
    </row>
    <row r="74" spans="1:6" x14ac:dyDescent="0.35">
      <c r="A74" s="82">
        <v>57</v>
      </c>
      <c r="B74" s="111" t="s">
        <v>236</v>
      </c>
      <c r="C74" s="112" t="s">
        <v>3</v>
      </c>
      <c r="D74" s="113">
        <v>10</v>
      </c>
      <c r="E74" s="105"/>
      <c r="F74" s="30">
        <f t="shared" si="9"/>
        <v>0</v>
      </c>
    </row>
    <row r="75" spans="1:6" x14ac:dyDescent="0.35">
      <c r="A75" s="82">
        <v>58</v>
      </c>
      <c r="B75" s="111" t="s">
        <v>237</v>
      </c>
      <c r="C75" s="112" t="s">
        <v>3</v>
      </c>
      <c r="D75" s="113">
        <v>10</v>
      </c>
      <c r="E75" s="105"/>
      <c r="F75" s="30">
        <f t="shared" si="9"/>
        <v>0</v>
      </c>
    </row>
    <row r="76" spans="1:6" x14ac:dyDescent="0.35">
      <c r="A76" s="82">
        <v>59</v>
      </c>
      <c r="B76" s="111" t="s">
        <v>238</v>
      </c>
      <c r="C76" s="112" t="s">
        <v>3</v>
      </c>
      <c r="D76" s="113">
        <v>1</v>
      </c>
      <c r="E76" s="105"/>
      <c r="F76" s="30">
        <f t="shared" si="9"/>
        <v>0</v>
      </c>
    </row>
    <row r="77" spans="1:6" x14ac:dyDescent="0.35">
      <c r="A77" s="82">
        <v>60</v>
      </c>
      <c r="B77" s="111" t="s">
        <v>239</v>
      </c>
      <c r="C77" s="112" t="s">
        <v>3</v>
      </c>
      <c r="D77" s="113">
        <v>2</v>
      </c>
      <c r="E77" s="105"/>
      <c r="F77" s="30">
        <f t="shared" si="9"/>
        <v>0</v>
      </c>
    </row>
    <row r="78" spans="1:6" x14ac:dyDescent="0.35">
      <c r="A78" s="78"/>
      <c r="B78" s="96" t="s">
        <v>240</v>
      </c>
      <c r="C78" s="109"/>
      <c r="D78" s="110"/>
      <c r="E78" s="101"/>
      <c r="F78" s="81"/>
    </row>
    <row r="79" spans="1:6" x14ac:dyDescent="0.35">
      <c r="A79" s="82">
        <v>61</v>
      </c>
      <c r="B79" s="111" t="s">
        <v>241</v>
      </c>
      <c r="C79" s="114" t="s">
        <v>3</v>
      </c>
      <c r="D79" s="115">
        <v>1</v>
      </c>
      <c r="E79" s="116"/>
      <c r="F79" s="30">
        <f t="shared" ref="F79:F92" si="10">D79*E79</f>
        <v>0</v>
      </c>
    </row>
    <row r="80" spans="1:6" x14ac:dyDescent="0.35">
      <c r="A80" s="82">
        <v>62</v>
      </c>
      <c r="B80" s="111" t="s">
        <v>242</v>
      </c>
      <c r="C80" s="114" t="s">
        <v>3</v>
      </c>
      <c r="D80" s="115">
        <v>1</v>
      </c>
      <c r="E80" s="116"/>
      <c r="F80" s="30">
        <f t="shared" si="10"/>
        <v>0</v>
      </c>
    </row>
    <row r="81" spans="1:6" s="121" customFormat="1" x14ac:dyDescent="0.35">
      <c r="A81" s="82">
        <v>63</v>
      </c>
      <c r="B81" s="117" t="s">
        <v>243</v>
      </c>
      <c r="C81" s="118" t="s">
        <v>182</v>
      </c>
      <c r="D81" s="119">
        <v>2380</v>
      </c>
      <c r="E81" s="120"/>
      <c r="F81" s="30">
        <f t="shared" si="10"/>
        <v>0</v>
      </c>
    </row>
    <row r="82" spans="1:6" s="121" customFormat="1" x14ac:dyDescent="0.35">
      <c r="A82" s="82">
        <v>64</v>
      </c>
      <c r="B82" s="117" t="s">
        <v>244</v>
      </c>
      <c r="C82" s="118" t="s">
        <v>3</v>
      </c>
      <c r="D82" s="119">
        <v>30</v>
      </c>
      <c r="E82" s="120"/>
      <c r="F82" s="30">
        <f t="shared" si="10"/>
        <v>0</v>
      </c>
    </row>
    <row r="83" spans="1:6" s="121" customFormat="1" ht="29" x14ac:dyDescent="0.35">
      <c r="A83" s="82">
        <v>65</v>
      </c>
      <c r="B83" s="117" t="s">
        <v>245</v>
      </c>
      <c r="C83" s="118" t="s">
        <v>3</v>
      </c>
      <c r="D83" s="119">
        <v>5</v>
      </c>
      <c r="E83" s="120"/>
      <c r="F83" s="30">
        <f t="shared" si="10"/>
        <v>0</v>
      </c>
    </row>
    <row r="84" spans="1:6" ht="29" x14ac:dyDescent="0.35">
      <c r="A84" s="82">
        <v>66</v>
      </c>
      <c r="B84" s="111" t="s">
        <v>299</v>
      </c>
      <c r="C84" s="118" t="s">
        <v>3</v>
      </c>
      <c r="D84" s="115">
        <v>1</v>
      </c>
      <c r="E84" s="105"/>
      <c r="F84" s="30">
        <f t="shared" si="10"/>
        <v>0</v>
      </c>
    </row>
    <row r="85" spans="1:6" ht="29" x14ac:dyDescent="0.35">
      <c r="A85" s="82">
        <v>67</v>
      </c>
      <c r="B85" s="111" t="s">
        <v>300</v>
      </c>
      <c r="C85" s="118" t="s">
        <v>3</v>
      </c>
      <c r="D85" s="115">
        <v>1</v>
      </c>
      <c r="E85" s="105"/>
      <c r="F85" s="30">
        <f t="shared" si="10"/>
        <v>0</v>
      </c>
    </row>
    <row r="86" spans="1:6" ht="29" x14ac:dyDescent="0.35">
      <c r="A86" s="82">
        <v>68</v>
      </c>
      <c r="B86" s="111" t="s">
        <v>246</v>
      </c>
      <c r="C86" s="118" t="s">
        <v>3</v>
      </c>
      <c r="D86" s="115">
        <v>1</v>
      </c>
      <c r="E86" s="105"/>
      <c r="F86" s="30">
        <f t="shared" si="10"/>
        <v>0</v>
      </c>
    </row>
    <row r="87" spans="1:6" ht="43.5" x14ac:dyDescent="0.35">
      <c r="A87" s="82">
        <v>69</v>
      </c>
      <c r="B87" s="122" t="s">
        <v>247</v>
      </c>
      <c r="C87" s="118" t="s">
        <v>3</v>
      </c>
      <c r="D87" s="115">
        <v>1</v>
      </c>
      <c r="E87" s="105"/>
      <c r="F87" s="30">
        <f t="shared" si="10"/>
        <v>0</v>
      </c>
    </row>
    <row r="88" spans="1:6" ht="29" x14ac:dyDescent="0.35">
      <c r="A88" s="82">
        <v>70</v>
      </c>
      <c r="B88" s="111" t="s">
        <v>248</v>
      </c>
      <c r="C88" s="118" t="s">
        <v>3</v>
      </c>
      <c r="D88" s="115">
        <v>45</v>
      </c>
      <c r="E88" s="105"/>
      <c r="F88" s="30">
        <f t="shared" si="10"/>
        <v>0</v>
      </c>
    </row>
    <row r="89" spans="1:6" s="121" customFormat="1" ht="29" x14ac:dyDescent="0.35">
      <c r="A89" s="82">
        <v>71</v>
      </c>
      <c r="B89" s="117" t="s">
        <v>249</v>
      </c>
      <c r="C89" s="118" t="s">
        <v>3</v>
      </c>
      <c r="D89" s="119">
        <v>11</v>
      </c>
      <c r="E89" s="105"/>
      <c r="F89" s="30">
        <f t="shared" si="10"/>
        <v>0</v>
      </c>
    </row>
    <row r="90" spans="1:6" s="121" customFormat="1" ht="29" x14ac:dyDescent="0.35">
      <c r="A90" s="82">
        <v>72</v>
      </c>
      <c r="B90" s="117" t="s">
        <v>250</v>
      </c>
      <c r="C90" s="118" t="s">
        <v>3</v>
      </c>
      <c r="D90" s="119">
        <v>12</v>
      </c>
      <c r="E90" s="105"/>
      <c r="F90" s="30">
        <f t="shared" si="10"/>
        <v>0</v>
      </c>
    </row>
    <row r="91" spans="1:6" x14ac:dyDescent="0.35">
      <c r="A91" s="82">
        <v>73</v>
      </c>
      <c r="B91" s="111" t="s">
        <v>251</v>
      </c>
      <c r="C91" s="118" t="s">
        <v>3</v>
      </c>
      <c r="D91" s="115">
        <v>1</v>
      </c>
      <c r="E91" s="105"/>
      <c r="F91" s="30">
        <f t="shared" si="10"/>
        <v>0</v>
      </c>
    </row>
    <row r="92" spans="1:6" ht="29" x14ac:dyDescent="0.35">
      <c r="A92" s="82">
        <v>74</v>
      </c>
      <c r="B92" s="111" t="s">
        <v>252</v>
      </c>
      <c r="C92" s="118" t="s">
        <v>3</v>
      </c>
      <c r="D92" s="115">
        <v>1</v>
      </c>
      <c r="E92" s="105"/>
      <c r="F92" s="30">
        <f t="shared" si="10"/>
        <v>0</v>
      </c>
    </row>
    <row r="93" spans="1:6" x14ac:dyDescent="0.35">
      <c r="A93" s="78"/>
      <c r="B93" s="123" t="s">
        <v>253</v>
      </c>
      <c r="C93" s="123"/>
      <c r="D93" s="95"/>
      <c r="E93" s="101"/>
      <c r="F93" s="81"/>
    </row>
    <row r="94" spans="1:6" x14ac:dyDescent="0.35">
      <c r="A94" s="82">
        <v>75</v>
      </c>
      <c r="B94" s="124" t="s">
        <v>254</v>
      </c>
      <c r="C94" s="114" t="s">
        <v>255</v>
      </c>
      <c r="D94" s="115">
        <v>5</v>
      </c>
      <c r="E94" s="86"/>
      <c r="F94" s="30">
        <f t="shared" ref="F94:F95" si="11">D94*E94</f>
        <v>0</v>
      </c>
    </row>
    <row r="95" spans="1:6" ht="15" thickBot="1" x14ac:dyDescent="0.4">
      <c r="A95" s="125">
        <v>76</v>
      </c>
      <c r="B95" s="169" t="s">
        <v>254</v>
      </c>
      <c r="C95" s="169" t="s">
        <v>256</v>
      </c>
      <c r="D95" s="170">
        <v>3</v>
      </c>
      <c r="E95" s="126"/>
      <c r="F95" s="171">
        <f t="shared" si="11"/>
        <v>0</v>
      </c>
    </row>
    <row r="96" spans="1:6" ht="15" thickBot="1" x14ac:dyDescent="0.4">
      <c r="A96" s="127"/>
      <c r="B96" s="173" t="s">
        <v>257</v>
      </c>
      <c r="C96" s="174"/>
      <c r="D96" s="175"/>
      <c r="E96" s="175"/>
      <c r="F96" s="181">
        <f>SUM(F5:F95)</f>
        <v>5000</v>
      </c>
    </row>
    <row r="98" spans="2:6" x14ac:dyDescent="0.35">
      <c r="B98" t="s">
        <v>160</v>
      </c>
    </row>
    <row r="99" spans="2:6" x14ac:dyDescent="0.35">
      <c r="B99" s="75" t="s">
        <v>291</v>
      </c>
    </row>
    <row r="100" spans="2:6" ht="87.65" customHeight="1" x14ac:dyDescent="0.35">
      <c r="B100" s="202" t="s">
        <v>292</v>
      </c>
      <c r="C100" s="202"/>
      <c r="D100" s="202"/>
      <c r="E100" s="202"/>
      <c r="F100" s="202"/>
    </row>
    <row r="101" spans="2:6" x14ac:dyDescent="0.35">
      <c r="B101" s="185"/>
    </row>
    <row r="102" spans="2:6" x14ac:dyDescent="0.35">
      <c r="B102" s="185"/>
    </row>
    <row r="103" spans="2:6" x14ac:dyDescent="0.35">
      <c r="B103" s="185"/>
    </row>
    <row r="104" spans="2:6" x14ac:dyDescent="0.35">
      <c r="B104" s="185"/>
    </row>
  </sheetData>
  <sheetProtection algorithmName="SHA-512" hashValue="+kYFxWfr/Wuy61FVTxIBxOWKU0YuRG4urdItsWSmGSrqfDreU14Bx2n0LLsigJJmc3b5cvZ0B9yZzM+qOAoVKQ==" saltValue="YPKQ5bI0BinlN2pRS1k56A==" spinCount="100000" sheet="1" objects="1" scenarios="1"/>
  <mergeCells count="12">
    <mergeCell ref="B100:F100"/>
    <mergeCell ref="A21:A23"/>
    <mergeCell ref="C21:E21"/>
    <mergeCell ref="C22:E22"/>
    <mergeCell ref="C23:E23"/>
    <mergeCell ref="B1:F1"/>
    <mergeCell ref="A11:A12"/>
    <mergeCell ref="C11:F11"/>
    <mergeCell ref="C12:F12"/>
    <mergeCell ref="A16:A17"/>
    <mergeCell ref="C16:E17"/>
    <mergeCell ref="F16:F1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13C3D-9574-4871-B330-075BC3D5F64D}">
  <dimension ref="A1:G23"/>
  <sheetViews>
    <sheetView workbookViewId="0">
      <selection activeCell="D25" sqref="D25"/>
    </sheetView>
  </sheetViews>
  <sheetFormatPr defaultRowHeight="14.5" x14ac:dyDescent="0.35"/>
  <cols>
    <col min="1" max="1" width="8.08984375" customWidth="1"/>
    <col min="2" max="2" width="6.54296875" customWidth="1"/>
    <col min="3" max="3" width="49.08984375" bestFit="1" customWidth="1"/>
    <col min="4" max="4" width="5.90625" bestFit="1" customWidth="1"/>
    <col min="5" max="5" width="7.6328125" customWidth="1"/>
    <col min="6" max="7" width="14.36328125" customWidth="1"/>
  </cols>
  <sheetData>
    <row r="1" spans="1:7" x14ac:dyDescent="0.35">
      <c r="A1" s="1"/>
      <c r="B1" s="1" t="s">
        <v>258</v>
      </c>
    </row>
    <row r="2" spans="1:7" ht="15" thickBot="1" x14ac:dyDescent="0.4"/>
    <row r="3" spans="1:7" ht="29.5" thickBot="1" x14ac:dyDescent="0.4">
      <c r="A3" s="128" t="s">
        <v>259</v>
      </c>
      <c r="B3" s="129" t="s">
        <v>260</v>
      </c>
      <c r="C3" s="129" t="s">
        <v>261</v>
      </c>
      <c r="D3" s="130" t="s">
        <v>168</v>
      </c>
      <c r="E3" s="130" t="s">
        <v>169</v>
      </c>
      <c r="F3" s="131" t="s">
        <v>262</v>
      </c>
      <c r="G3" s="132" t="s">
        <v>263</v>
      </c>
    </row>
    <row r="4" spans="1:7" ht="29" x14ac:dyDescent="0.35">
      <c r="A4" s="204" t="s">
        <v>264</v>
      </c>
      <c r="B4" s="133">
        <v>1</v>
      </c>
      <c r="C4" s="134" t="s">
        <v>265</v>
      </c>
      <c r="D4" s="135" t="s">
        <v>3</v>
      </c>
      <c r="E4" s="136">
        <v>1</v>
      </c>
      <c r="F4" s="137"/>
      <c r="G4" s="138">
        <f t="shared" ref="G4:G16" si="0">E4*F4</f>
        <v>0</v>
      </c>
    </row>
    <row r="5" spans="1:7" ht="72.5" x14ac:dyDescent="0.35">
      <c r="A5" s="205"/>
      <c r="B5" s="139">
        <v>2</v>
      </c>
      <c r="C5" s="140" t="s">
        <v>266</v>
      </c>
      <c r="D5" s="141" t="s">
        <v>3</v>
      </c>
      <c r="E5" s="142">
        <v>1</v>
      </c>
      <c r="F5" s="143"/>
      <c r="G5" s="144">
        <f t="shared" si="0"/>
        <v>0</v>
      </c>
    </row>
    <row r="6" spans="1:7" x14ac:dyDescent="0.35">
      <c r="A6" s="205"/>
      <c r="B6" s="139">
        <v>3</v>
      </c>
      <c r="C6" s="140" t="s">
        <v>267</v>
      </c>
      <c r="D6" s="141" t="s">
        <v>3</v>
      </c>
      <c r="E6" s="142">
        <v>1</v>
      </c>
      <c r="F6" s="143"/>
      <c r="G6" s="144">
        <f t="shared" si="0"/>
        <v>0</v>
      </c>
    </row>
    <row r="7" spans="1:7" ht="29" x14ac:dyDescent="0.35">
      <c r="A7" s="205"/>
      <c r="B7" s="139">
        <v>4</v>
      </c>
      <c r="C7" s="140" t="s">
        <v>268</v>
      </c>
      <c r="D7" s="141" t="s">
        <v>3</v>
      </c>
      <c r="E7" s="142">
        <v>1</v>
      </c>
      <c r="F7" s="143"/>
      <c r="G7" s="144">
        <f t="shared" si="0"/>
        <v>0</v>
      </c>
    </row>
    <row r="8" spans="1:7" ht="29.5" thickBot="1" x14ac:dyDescent="0.4">
      <c r="A8" s="206"/>
      <c r="B8" s="145">
        <v>5</v>
      </c>
      <c r="C8" s="146" t="s">
        <v>269</v>
      </c>
      <c r="D8" s="147" t="s">
        <v>3</v>
      </c>
      <c r="E8" s="148">
        <v>1</v>
      </c>
      <c r="F8" s="149"/>
      <c r="G8" s="150">
        <f t="shared" si="0"/>
        <v>0</v>
      </c>
    </row>
    <row r="9" spans="1:7" ht="29" x14ac:dyDescent="0.35">
      <c r="A9" s="204" t="s">
        <v>270</v>
      </c>
      <c r="B9" s="133">
        <v>6</v>
      </c>
      <c r="C9" s="134" t="s">
        <v>271</v>
      </c>
      <c r="D9" s="135" t="s">
        <v>3</v>
      </c>
      <c r="E9" s="136">
        <v>1</v>
      </c>
      <c r="F9" s="137"/>
      <c r="G9" s="138">
        <f t="shared" si="0"/>
        <v>0</v>
      </c>
    </row>
    <row r="10" spans="1:7" ht="44" thickBot="1" x14ac:dyDescent="0.4">
      <c r="A10" s="206"/>
      <c r="B10" s="145">
        <v>7</v>
      </c>
      <c r="C10" s="146" t="s">
        <v>272</v>
      </c>
      <c r="D10" s="147" t="s">
        <v>3</v>
      </c>
      <c r="E10" s="148">
        <v>1</v>
      </c>
      <c r="F10" s="149"/>
      <c r="G10" s="150">
        <f t="shared" si="0"/>
        <v>0</v>
      </c>
    </row>
    <row r="11" spans="1:7" ht="29" x14ac:dyDescent="0.35">
      <c r="A11" s="204" t="s">
        <v>273</v>
      </c>
      <c r="B11" s="133">
        <v>8</v>
      </c>
      <c r="C11" s="134" t="s">
        <v>274</v>
      </c>
      <c r="D11" s="135" t="s">
        <v>3</v>
      </c>
      <c r="E11" s="136">
        <v>1</v>
      </c>
      <c r="F11" s="137"/>
      <c r="G11" s="138">
        <f t="shared" si="0"/>
        <v>0</v>
      </c>
    </row>
    <row r="12" spans="1:7" ht="29" x14ac:dyDescent="0.35">
      <c r="A12" s="205"/>
      <c r="B12" s="139">
        <v>9</v>
      </c>
      <c r="C12" s="140" t="s">
        <v>275</v>
      </c>
      <c r="D12" s="141" t="s">
        <v>3</v>
      </c>
      <c r="E12" s="142">
        <v>1</v>
      </c>
      <c r="F12" s="143"/>
      <c r="G12" s="144">
        <f t="shared" si="0"/>
        <v>0</v>
      </c>
    </row>
    <row r="13" spans="1:7" ht="29" x14ac:dyDescent="0.35">
      <c r="A13" s="205"/>
      <c r="B13" s="139">
        <v>10</v>
      </c>
      <c r="C13" s="140" t="s">
        <v>276</v>
      </c>
      <c r="D13" s="141" t="s">
        <v>3</v>
      </c>
      <c r="E13" s="142">
        <v>1</v>
      </c>
      <c r="F13" s="143"/>
      <c r="G13" s="144">
        <f t="shared" si="0"/>
        <v>0</v>
      </c>
    </row>
    <row r="14" spans="1:7" ht="29" x14ac:dyDescent="0.35">
      <c r="A14" s="205"/>
      <c r="B14" s="139">
        <v>11</v>
      </c>
      <c r="C14" s="140" t="s">
        <v>277</v>
      </c>
      <c r="D14" s="141" t="s">
        <v>3</v>
      </c>
      <c r="E14" s="142">
        <v>1</v>
      </c>
      <c r="F14" s="143"/>
      <c r="G14" s="144">
        <f t="shared" si="0"/>
        <v>0</v>
      </c>
    </row>
    <row r="15" spans="1:7" ht="15" thickBot="1" x14ac:dyDescent="0.4">
      <c r="A15" s="206"/>
      <c r="B15" s="145">
        <v>12</v>
      </c>
      <c r="C15" s="146" t="s">
        <v>278</v>
      </c>
      <c r="D15" s="147" t="s">
        <v>3</v>
      </c>
      <c r="E15" s="148">
        <v>1</v>
      </c>
      <c r="F15" s="149"/>
      <c r="G15" s="150">
        <f t="shared" si="0"/>
        <v>0</v>
      </c>
    </row>
    <row r="16" spans="1:7" ht="15" thickBot="1" x14ac:dyDescent="0.4">
      <c r="A16" s="151"/>
      <c r="B16" s="152">
        <v>13</v>
      </c>
      <c r="C16" s="153" t="s">
        <v>279</v>
      </c>
      <c r="D16" s="154" t="s">
        <v>280</v>
      </c>
      <c r="E16" s="155">
        <v>200</v>
      </c>
      <c r="F16" s="156"/>
      <c r="G16" s="157">
        <f t="shared" si="0"/>
        <v>0</v>
      </c>
    </row>
    <row r="17" spans="1:7" ht="15" thickBot="1" x14ac:dyDescent="0.4">
      <c r="A17" s="158" t="s">
        <v>281</v>
      </c>
      <c r="B17" s="159"/>
      <c r="C17" s="160" t="s">
        <v>282</v>
      </c>
      <c r="D17" s="161"/>
      <c r="E17" s="162"/>
      <c r="F17" s="163"/>
      <c r="G17" s="164"/>
    </row>
    <row r="18" spans="1:7" ht="15" thickBot="1" x14ac:dyDescent="0.4">
      <c r="A18" s="158" t="s">
        <v>283</v>
      </c>
      <c r="B18" s="159"/>
      <c r="C18" s="160" t="s">
        <v>286</v>
      </c>
      <c r="D18" s="161"/>
      <c r="E18" s="162"/>
      <c r="F18" s="163"/>
      <c r="G18" s="164"/>
    </row>
    <row r="19" spans="1:7" ht="15" thickBot="1" x14ac:dyDescent="0.4">
      <c r="A19" s="158" t="s">
        <v>284</v>
      </c>
      <c r="B19" s="159"/>
      <c r="C19" s="159" t="s">
        <v>285</v>
      </c>
      <c r="D19" s="165"/>
      <c r="E19" s="161"/>
      <c r="F19" s="166"/>
      <c r="G19" s="167"/>
    </row>
    <row r="20" spans="1:7" ht="15" thickBot="1" x14ac:dyDescent="0.4">
      <c r="A20" s="168"/>
      <c r="B20" s="49"/>
      <c r="C20" s="182" t="s">
        <v>257</v>
      </c>
      <c r="D20" s="50"/>
      <c r="E20" s="51"/>
      <c r="F20" s="177"/>
      <c r="G20" s="176">
        <f>SUM(G4:G16)</f>
        <v>0</v>
      </c>
    </row>
    <row r="22" spans="1:7" x14ac:dyDescent="0.35">
      <c r="A22" t="s">
        <v>160</v>
      </c>
    </row>
    <row r="23" spans="1:7" ht="88.25" customHeight="1" x14ac:dyDescent="0.35">
      <c r="A23" s="187" t="s">
        <v>287</v>
      </c>
      <c r="B23" s="186"/>
      <c r="C23" s="186"/>
      <c r="D23" s="186"/>
      <c r="E23" s="186"/>
      <c r="F23" s="186"/>
      <c r="G23" s="186"/>
    </row>
  </sheetData>
  <sheetProtection algorithmName="SHA-512" hashValue="JCk5GLIsTUwGqAZmcuMBoTMAbDF0hA16v52BcsOpyYt/4rb4tBEvZ5oKl2pxL25Mga6wu9jEHbETjvLC8M68GQ==" saltValue="8r4nz2OnKqC1RbRk4lDaiQ==" spinCount="100000" sheet="1" objects="1" scenarios="1"/>
  <mergeCells count="4">
    <mergeCell ref="A4:A8"/>
    <mergeCell ref="A9:A10"/>
    <mergeCell ref="A11:A15"/>
    <mergeCell ref="A23:G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33</vt:i4>
      </vt:variant>
    </vt:vector>
  </HeadingPairs>
  <TitlesOfParts>
    <vt:vector size="36" baseType="lpstr">
      <vt:lpstr>Priloga 1</vt:lpstr>
      <vt:lpstr>Priloga 2</vt:lpstr>
      <vt:lpstr>Priloga 3</vt:lpstr>
      <vt:lpstr>'Priloga 1'!_Toc82523544</vt:lpstr>
      <vt:lpstr>'Priloga 1'!_Toc82523557</vt:lpstr>
      <vt:lpstr>'Priloga 1'!_Toc82523576</vt:lpstr>
      <vt:lpstr>'Priloga 1'!_Toc90555478</vt:lpstr>
      <vt:lpstr>'Priloga 1'!_Toc90620872</vt:lpstr>
      <vt:lpstr>'Priloga 1'!_Toc90620877</vt:lpstr>
      <vt:lpstr>'Priloga 1'!_Toc90620878</vt:lpstr>
      <vt:lpstr>'Priloga 1'!_Toc90620880</vt:lpstr>
      <vt:lpstr>'Priloga 1'!_Toc90620882</vt:lpstr>
      <vt:lpstr>'Priloga 1'!_Toc90620883</vt:lpstr>
      <vt:lpstr>'Priloga 1'!_Toc90620884</vt:lpstr>
      <vt:lpstr>'Priloga 1'!_Toc90620885</vt:lpstr>
      <vt:lpstr>'Priloga 1'!_Toc90620886</vt:lpstr>
      <vt:lpstr>'Priloga 1'!_Toc90620887</vt:lpstr>
      <vt:lpstr>'Priloga 1'!_Toc90620888</vt:lpstr>
      <vt:lpstr>'Priloga 1'!_Toc90620889</vt:lpstr>
      <vt:lpstr>'Priloga 1'!_Toc90620890</vt:lpstr>
      <vt:lpstr>'Priloga 1'!_Toc90620891</vt:lpstr>
      <vt:lpstr>'Priloga 1'!_Toc90620892</vt:lpstr>
      <vt:lpstr>'Priloga 1'!_Toc90620895</vt:lpstr>
      <vt:lpstr>'Priloga 1'!_Toc90620896</vt:lpstr>
      <vt:lpstr>'Priloga 1'!_Toc90620897</vt:lpstr>
      <vt:lpstr>'Priloga 1'!_Toc90620898</vt:lpstr>
      <vt:lpstr>'Priloga 1'!_Toc90620899</vt:lpstr>
      <vt:lpstr>'Priloga 1'!_Toc90620902</vt:lpstr>
      <vt:lpstr>'Priloga 1'!_Toc90620903</vt:lpstr>
      <vt:lpstr>'Priloga 1'!_Toc90620904</vt:lpstr>
      <vt:lpstr>'Priloga 1'!_Toc90620905</vt:lpstr>
      <vt:lpstr>'Priloga 1'!_Toc90620906</vt:lpstr>
      <vt:lpstr>'Priloga 1'!_Toc90620907</vt:lpstr>
      <vt:lpstr>'Priloga 1'!_Toc90620913</vt:lpstr>
      <vt:lpstr>'Priloga 1'!_Toc90620914</vt:lpstr>
      <vt:lpstr>'Priloga 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 Schrott</dc:creator>
  <cp:lastModifiedBy>Miha Schrott</cp:lastModifiedBy>
  <cp:lastPrinted>2022-03-11T07:51:06Z</cp:lastPrinted>
  <dcterms:created xsi:type="dcterms:W3CDTF">2021-12-17T07:19:14Z</dcterms:created>
  <dcterms:modified xsi:type="dcterms:W3CDTF">2022-05-11T12:50:25Z</dcterms:modified>
</cp:coreProperties>
</file>